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7795" windowHeight="11640"/>
  </bookViews>
  <sheets>
    <sheet name="2019" sheetId="1" r:id="rId1"/>
    <sheet name="2020" sheetId="2" r:id="rId2"/>
    <sheet name="2021" sheetId="3" r:id="rId3"/>
  </sheets>
  <externalReferences>
    <externalReference r:id="rId4"/>
  </externalReferences>
  <definedNames>
    <definedName name="_xlnm.Print_Titles" localSheetId="0">'2019'!$A:$A</definedName>
    <definedName name="_xlnm.Print_Area" localSheetId="0">'2019'!$A$1:$BO$31</definedName>
    <definedName name="_xlnm.Print_Area" localSheetId="1">'2020'!$A$1:$AY$48</definedName>
    <definedName name="_xlnm.Print_Area" localSheetId="2">'2021'!$A$1:$AY$50</definedName>
  </definedNames>
  <calcPr calcId="145621"/>
</workbook>
</file>

<file path=xl/calcChain.xml><?xml version="1.0" encoding="utf-8"?>
<calcChain xmlns="http://schemas.openxmlformats.org/spreadsheetml/2006/main">
  <c r="D38" i="3" l="1"/>
  <c r="E38" i="3" s="1"/>
  <c r="D54" i="2"/>
  <c r="D46" i="2"/>
  <c r="E46" i="2" s="1"/>
  <c r="E41" i="2"/>
  <c r="E44" i="3" l="1"/>
  <c r="AE34" i="3"/>
  <c r="E34" i="3"/>
  <c r="D33" i="3"/>
  <c r="E33" i="3" s="1"/>
  <c r="AF31" i="3"/>
  <c r="AE31" i="3"/>
  <c r="M31" i="3"/>
  <c r="J31" i="3"/>
  <c r="H31" i="3"/>
  <c r="F31" i="3"/>
  <c r="E31" i="3"/>
  <c r="AG30" i="3"/>
  <c r="O30" i="3"/>
  <c r="K30" i="3"/>
  <c r="B30" i="3"/>
  <c r="L30" i="3" s="1"/>
  <c r="N29" i="3"/>
  <c r="O29" i="3" s="1"/>
  <c r="L29" i="3"/>
  <c r="K29" i="3"/>
  <c r="D29" i="3"/>
  <c r="I29" i="3" s="1"/>
  <c r="B29" i="3"/>
  <c r="AG29" i="3" s="1"/>
  <c r="AG28" i="3"/>
  <c r="O28" i="3"/>
  <c r="K28" i="3"/>
  <c r="G28" i="3"/>
  <c r="B28" i="3"/>
  <c r="L28" i="3" s="1"/>
  <c r="O27" i="3"/>
  <c r="K27" i="3"/>
  <c r="B27" i="3"/>
  <c r="G27" i="3" s="1"/>
  <c r="AG26" i="3"/>
  <c r="O26" i="3"/>
  <c r="K26" i="3"/>
  <c r="G26" i="3"/>
  <c r="B26" i="3"/>
  <c r="L26" i="3" s="1"/>
  <c r="O25" i="3"/>
  <c r="K25" i="3"/>
  <c r="B25" i="3"/>
  <c r="G25" i="3" s="1"/>
  <c r="O24" i="3"/>
  <c r="K24" i="3"/>
  <c r="B24" i="3"/>
  <c r="L24" i="3" s="1"/>
  <c r="O23" i="3"/>
  <c r="K23" i="3"/>
  <c r="B23" i="3"/>
  <c r="G23" i="3" s="1"/>
  <c r="O22" i="3"/>
  <c r="K22" i="3"/>
  <c r="B22" i="3"/>
  <c r="L22" i="3" s="1"/>
  <c r="O21" i="3"/>
  <c r="K21" i="3"/>
  <c r="B21" i="3"/>
  <c r="G21" i="3" s="1"/>
  <c r="O20" i="3"/>
  <c r="K20" i="3"/>
  <c r="B20" i="3"/>
  <c r="C20" i="3" s="1"/>
  <c r="O19" i="3"/>
  <c r="K19" i="3"/>
  <c r="G19" i="3"/>
  <c r="B19" i="3"/>
  <c r="AG19" i="3" s="1"/>
  <c r="O18" i="3"/>
  <c r="K18" i="3"/>
  <c r="B18" i="3"/>
  <c r="G18" i="3" s="1"/>
  <c r="AG17" i="3"/>
  <c r="O17" i="3"/>
  <c r="K17" i="3"/>
  <c r="G17" i="3"/>
  <c r="B17" i="3"/>
  <c r="L17" i="3" s="1"/>
  <c r="O16" i="3"/>
  <c r="K16" i="3"/>
  <c r="I16" i="3"/>
  <c r="B16" i="3"/>
  <c r="G16" i="3" s="1"/>
  <c r="AG15" i="3"/>
  <c r="O15" i="3"/>
  <c r="K15" i="3"/>
  <c r="B15" i="3"/>
  <c r="L15" i="3" s="1"/>
  <c r="O14" i="3"/>
  <c r="K14" i="3"/>
  <c r="B14" i="3"/>
  <c r="G14" i="3" s="1"/>
  <c r="O13" i="3"/>
  <c r="N13" i="3"/>
  <c r="K13" i="3"/>
  <c r="B13" i="3"/>
  <c r="L13" i="3" s="1"/>
  <c r="O12" i="3"/>
  <c r="K12" i="3"/>
  <c r="B12" i="3"/>
  <c r="AG12" i="3" s="1"/>
  <c r="O11" i="3"/>
  <c r="K11" i="3"/>
  <c r="B11" i="3"/>
  <c r="D11" i="3" s="1"/>
  <c r="I11" i="3" s="1"/>
  <c r="N10" i="3"/>
  <c r="N31" i="3" s="1"/>
  <c r="O31" i="3" s="1"/>
  <c r="K10" i="3"/>
  <c r="B10" i="3"/>
  <c r="L10" i="3" s="1"/>
  <c r="AG9" i="3"/>
  <c r="O9" i="3"/>
  <c r="K9" i="3"/>
  <c r="I9" i="3"/>
  <c r="G9" i="3"/>
  <c r="B9" i="3"/>
  <c r="D9" i="3" s="1"/>
  <c r="O8" i="3"/>
  <c r="K8" i="3"/>
  <c r="B8" i="3"/>
  <c r="L8" i="3" s="1"/>
  <c r="O7" i="3"/>
  <c r="L7" i="3"/>
  <c r="K7" i="3"/>
  <c r="B7" i="3"/>
  <c r="AG7" i="3" s="1"/>
  <c r="O6" i="3"/>
  <c r="K6" i="3"/>
  <c r="K31" i="3" s="1"/>
  <c r="B6" i="3"/>
  <c r="L6" i="3" s="1"/>
  <c r="L31" i="3" s="1"/>
  <c r="D33" i="2"/>
  <c r="AF31" i="2"/>
  <c r="AE31" i="2"/>
  <c r="M31" i="2"/>
  <c r="J31" i="2"/>
  <c r="H31" i="2"/>
  <c r="F31" i="2"/>
  <c r="E31" i="2"/>
  <c r="O30" i="2"/>
  <c r="K30" i="2"/>
  <c r="B30" i="2"/>
  <c r="L30" i="2" s="1"/>
  <c r="N29" i="2"/>
  <c r="O29" i="2" s="1"/>
  <c r="K29" i="2"/>
  <c r="B29" i="2"/>
  <c r="AG29" i="2" s="1"/>
  <c r="O28" i="2"/>
  <c r="K28" i="2"/>
  <c r="B28" i="2"/>
  <c r="L28" i="2" s="1"/>
  <c r="O27" i="2"/>
  <c r="K27" i="2"/>
  <c r="B27" i="2"/>
  <c r="G27" i="2" s="1"/>
  <c r="O26" i="2"/>
  <c r="K26" i="2"/>
  <c r="B26" i="2"/>
  <c r="L26" i="2" s="1"/>
  <c r="O25" i="2"/>
  <c r="K25" i="2"/>
  <c r="B25" i="2"/>
  <c r="G25" i="2" s="1"/>
  <c r="O24" i="2"/>
  <c r="K24" i="2"/>
  <c r="B24" i="2"/>
  <c r="L24" i="2" s="1"/>
  <c r="O23" i="2"/>
  <c r="K23" i="2"/>
  <c r="B23" i="2"/>
  <c r="G23" i="2" s="1"/>
  <c r="O22" i="2"/>
  <c r="K22" i="2"/>
  <c r="B22" i="2"/>
  <c r="L22" i="2" s="1"/>
  <c r="O21" i="2"/>
  <c r="K21" i="2"/>
  <c r="B21" i="2"/>
  <c r="G21" i="2" s="1"/>
  <c r="O20" i="2"/>
  <c r="K20" i="2"/>
  <c r="B20" i="2"/>
  <c r="C20" i="2" s="1"/>
  <c r="O19" i="2"/>
  <c r="K19" i="2"/>
  <c r="B19" i="2"/>
  <c r="AG19" i="2" s="1"/>
  <c r="O18" i="2"/>
  <c r="K18" i="2"/>
  <c r="B18" i="2"/>
  <c r="G18" i="2" s="1"/>
  <c r="O17" i="2"/>
  <c r="K17" i="2"/>
  <c r="B17" i="2"/>
  <c r="L17" i="2" s="1"/>
  <c r="O16" i="2"/>
  <c r="K16" i="2"/>
  <c r="I16" i="2"/>
  <c r="B16" i="2"/>
  <c r="G16" i="2" s="1"/>
  <c r="O15" i="2"/>
  <c r="K15" i="2"/>
  <c r="B15" i="2"/>
  <c r="L15" i="2" s="1"/>
  <c r="O14" i="2"/>
  <c r="K14" i="2"/>
  <c r="B14" i="2"/>
  <c r="D14" i="2" s="1"/>
  <c r="I14" i="2" s="1"/>
  <c r="N13" i="2"/>
  <c r="O13" i="2" s="1"/>
  <c r="K13" i="2"/>
  <c r="B13" i="2"/>
  <c r="G13" i="2" s="1"/>
  <c r="O12" i="2"/>
  <c r="K12" i="2"/>
  <c r="B12" i="2"/>
  <c r="D12" i="2" s="1"/>
  <c r="I12" i="2" s="1"/>
  <c r="O11" i="2"/>
  <c r="K11" i="2"/>
  <c r="B11" i="2"/>
  <c r="D11" i="2" s="1"/>
  <c r="I11" i="2" s="1"/>
  <c r="N10" i="2"/>
  <c r="K10" i="2"/>
  <c r="B10" i="2"/>
  <c r="L10" i="2" s="1"/>
  <c r="O9" i="2"/>
  <c r="K9" i="2"/>
  <c r="I9" i="2"/>
  <c r="G9" i="2"/>
  <c r="B9" i="2"/>
  <c r="L9" i="2" s="1"/>
  <c r="O8" i="2"/>
  <c r="K8" i="2"/>
  <c r="B8" i="2"/>
  <c r="D8" i="2" s="1"/>
  <c r="I8" i="2" s="1"/>
  <c r="O7" i="2"/>
  <c r="K7" i="2"/>
  <c r="B7" i="2"/>
  <c r="AG7" i="2" s="1"/>
  <c r="O6" i="2"/>
  <c r="K6" i="2"/>
  <c r="K31" i="2" s="1"/>
  <c r="B6" i="2"/>
  <c r="L6" i="2" s="1"/>
  <c r="L31" i="2" s="1"/>
  <c r="D12" i="3" l="1"/>
  <c r="I12" i="3" s="1"/>
  <c r="G24" i="3"/>
  <c r="D7" i="3"/>
  <c r="I7" i="3" s="1"/>
  <c r="O10" i="3"/>
  <c r="G12" i="3"/>
  <c r="G15" i="3"/>
  <c r="L19" i="3"/>
  <c r="AG22" i="3"/>
  <c r="G30" i="3"/>
  <c r="AG8" i="2"/>
  <c r="N31" i="2"/>
  <c r="G7" i="3"/>
  <c r="L9" i="3"/>
  <c r="AG8" i="3"/>
  <c r="L12" i="3"/>
  <c r="AG24" i="3"/>
  <c r="G29" i="3"/>
  <c r="G20" i="3"/>
  <c r="AG9" i="2"/>
  <c r="G19" i="2"/>
  <c r="AG6" i="3"/>
  <c r="D19" i="3"/>
  <c r="I19" i="3" s="1"/>
  <c r="G22" i="3"/>
  <c r="G29" i="2"/>
  <c r="E33" i="2"/>
  <c r="L12" i="2"/>
  <c r="AG17" i="2"/>
  <c r="AG28" i="2"/>
  <c r="O31" i="2"/>
  <c r="AG15" i="2"/>
  <c r="G17" i="2"/>
  <c r="G28" i="2"/>
  <c r="D7" i="2"/>
  <c r="I7" i="2" s="1"/>
  <c r="O10" i="2"/>
  <c r="G12" i="2"/>
  <c r="AG12" i="2"/>
  <c r="G15" i="2"/>
  <c r="L19" i="2"/>
  <c r="G20" i="2"/>
  <c r="AG22" i="2"/>
  <c r="AG26" i="2"/>
  <c r="L29" i="2"/>
  <c r="G30" i="2"/>
  <c r="AG24" i="2"/>
  <c r="L7" i="2"/>
  <c r="G24" i="2"/>
  <c r="AG30" i="2"/>
  <c r="AG6" i="2"/>
  <c r="G7" i="2"/>
  <c r="D9" i="2"/>
  <c r="D19" i="2"/>
  <c r="I19" i="2" s="1"/>
  <c r="G22" i="2"/>
  <c r="G26" i="2"/>
  <c r="D29" i="2"/>
  <c r="I29" i="2" s="1"/>
  <c r="D14" i="3"/>
  <c r="I14" i="3" s="1"/>
  <c r="D16" i="3"/>
  <c r="D18" i="3"/>
  <c r="I18" i="3" s="1"/>
  <c r="L18" i="3"/>
  <c r="D21" i="3"/>
  <c r="I21" i="3" s="1"/>
  <c r="D23" i="3"/>
  <c r="I23" i="3" s="1"/>
  <c r="D25" i="3"/>
  <c r="I25" i="3" s="1"/>
  <c r="D27" i="3"/>
  <c r="I27" i="3" s="1"/>
  <c r="D6" i="3"/>
  <c r="D8" i="3"/>
  <c r="I8" i="3" s="1"/>
  <c r="L11" i="3"/>
  <c r="G6" i="3"/>
  <c r="G31" i="3" s="1"/>
  <c r="G8" i="3"/>
  <c r="G10" i="3"/>
  <c r="G11" i="3"/>
  <c r="G13" i="3"/>
  <c r="AG14" i="3"/>
  <c r="D15" i="3"/>
  <c r="I15" i="3" s="1"/>
  <c r="AG16" i="3"/>
  <c r="D17" i="3"/>
  <c r="I17" i="3" s="1"/>
  <c r="AG18" i="3"/>
  <c r="C19" i="3"/>
  <c r="D20" i="3"/>
  <c r="I20" i="3" s="1"/>
  <c r="L20" i="3"/>
  <c r="AG21" i="3"/>
  <c r="D22" i="3"/>
  <c r="I22" i="3" s="1"/>
  <c r="AG23" i="3"/>
  <c r="D24" i="3"/>
  <c r="I24" i="3" s="1"/>
  <c r="AG25" i="3"/>
  <c r="D26" i="3"/>
  <c r="I26" i="3" s="1"/>
  <c r="AG27" i="3"/>
  <c r="D28" i="3"/>
  <c r="D30" i="3"/>
  <c r="B31" i="3"/>
  <c r="B33" i="3" s="1"/>
  <c r="AG11" i="3"/>
  <c r="AG10" i="3"/>
  <c r="C11" i="3"/>
  <c r="AG13" i="3"/>
  <c r="L14" i="3"/>
  <c r="L16" i="3"/>
  <c r="AG20" i="3"/>
  <c r="L21" i="3"/>
  <c r="L23" i="3"/>
  <c r="L25" i="3"/>
  <c r="L27" i="3"/>
  <c r="D10" i="3"/>
  <c r="I10" i="3" s="1"/>
  <c r="D13" i="3"/>
  <c r="I13" i="3" s="1"/>
  <c r="AG10" i="2"/>
  <c r="C11" i="2"/>
  <c r="AG13" i="2"/>
  <c r="L14" i="2"/>
  <c r="D16" i="2"/>
  <c r="L18" i="2"/>
  <c r="L21" i="2"/>
  <c r="L23" i="2"/>
  <c r="L25" i="2"/>
  <c r="D27" i="2"/>
  <c r="I27" i="2" s="1"/>
  <c r="D6" i="2"/>
  <c r="L8" i="2"/>
  <c r="L11" i="2"/>
  <c r="D13" i="2"/>
  <c r="I13" i="2" s="1"/>
  <c r="L13" i="2"/>
  <c r="G14" i="2"/>
  <c r="G6" i="2"/>
  <c r="G31" i="2" s="1"/>
  <c r="G8" i="2"/>
  <c r="G10" i="2"/>
  <c r="G11" i="2"/>
  <c r="AG14" i="2"/>
  <c r="D15" i="2"/>
  <c r="I15" i="2" s="1"/>
  <c r="AG16" i="2"/>
  <c r="D17" i="2"/>
  <c r="I17" i="2" s="1"/>
  <c r="AG18" i="2"/>
  <c r="C19" i="2"/>
  <c r="D20" i="2"/>
  <c r="I20" i="2" s="1"/>
  <c r="L20" i="2"/>
  <c r="AG21" i="2"/>
  <c r="D22" i="2"/>
  <c r="I22" i="2" s="1"/>
  <c r="AG23" i="2"/>
  <c r="D24" i="2"/>
  <c r="I24" i="2" s="1"/>
  <c r="AG25" i="2"/>
  <c r="D26" i="2"/>
  <c r="I26" i="2" s="1"/>
  <c r="AG27" i="2"/>
  <c r="D28" i="2"/>
  <c r="D30" i="2"/>
  <c r="B31" i="2"/>
  <c r="B33" i="2" s="1"/>
  <c r="AG11" i="2"/>
  <c r="L16" i="2"/>
  <c r="D18" i="2"/>
  <c r="I18" i="2" s="1"/>
  <c r="AG20" i="2"/>
  <c r="D21" i="2"/>
  <c r="I21" i="2" s="1"/>
  <c r="D23" i="2"/>
  <c r="I23" i="2" s="1"/>
  <c r="D25" i="2"/>
  <c r="I25" i="2" s="1"/>
  <c r="L27" i="2"/>
  <c r="D10" i="2"/>
  <c r="I10" i="2" s="1"/>
  <c r="C31" i="3" l="1"/>
  <c r="D31" i="3"/>
  <c r="I6" i="3"/>
  <c r="I31" i="3" s="1"/>
  <c r="I33" i="3" s="1"/>
  <c r="D31" i="2"/>
  <c r="I6" i="2"/>
  <c r="I31" i="2" s="1"/>
  <c r="I33" i="2" s="1"/>
  <c r="C31" i="2"/>
  <c r="D33" i="1" l="1"/>
  <c r="E33" i="1" s="1"/>
  <c r="AF31" i="1"/>
  <c r="AE31" i="1"/>
  <c r="M31" i="1"/>
  <c r="J31" i="1"/>
  <c r="H31" i="1"/>
  <c r="F31" i="1"/>
  <c r="E31" i="1"/>
  <c r="O30" i="1"/>
  <c r="K30" i="1"/>
  <c r="B30" i="1"/>
  <c r="L30" i="1" s="1"/>
  <c r="N29" i="1"/>
  <c r="O29" i="1" s="1"/>
  <c r="K29" i="1"/>
  <c r="B29" i="1"/>
  <c r="G29" i="1" s="1"/>
  <c r="O28" i="1"/>
  <c r="K28" i="1"/>
  <c r="B28" i="1"/>
  <c r="AG28" i="1" s="1"/>
  <c r="O27" i="1"/>
  <c r="K27" i="1"/>
  <c r="B27" i="1"/>
  <c r="AG27" i="1" s="1"/>
  <c r="O26" i="1"/>
  <c r="K26" i="1"/>
  <c r="B26" i="1"/>
  <c r="AG26" i="1" s="1"/>
  <c r="O25" i="1"/>
  <c r="K25" i="1"/>
  <c r="B25" i="1"/>
  <c r="AG25" i="1" s="1"/>
  <c r="O24" i="1"/>
  <c r="K24" i="1"/>
  <c r="B24" i="1"/>
  <c r="G24" i="1" s="1"/>
  <c r="O23" i="1"/>
  <c r="K23" i="1"/>
  <c r="B23" i="1"/>
  <c r="AG23" i="1" s="1"/>
  <c r="O22" i="1"/>
  <c r="K22" i="1"/>
  <c r="B22" i="1"/>
  <c r="AG22" i="1" s="1"/>
  <c r="O21" i="1"/>
  <c r="K21" i="1"/>
  <c r="B21" i="1"/>
  <c r="G21" i="1" s="1"/>
  <c r="O20" i="1"/>
  <c r="K20" i="1"/>
  <c r="B20" i="1"/>
  <c r="AG20" i="1" s="1"/>
  <c r="O19" i="1"/>
  <c r="K19" i="1"/>
  <c r="B19" i="1"/>
  <c r="L19" i="1" s="1"/>
  <c r="O18" i="1"/>
  <c r="K18" i="1"/>
  <c r="B18" i="1"/>
  <c r="AG18" i="1" s="1"/>
  <c r="O17" i="1"/>
  <c r="K17" i="1"/>
  <c r="B17" i="1"/>
  <c r="AG17" i="1" s="1"/>
  <c r="O16" i="1"/>
  <c r="K16" i="1"/>
  <c r="I16" i="1"/>
  <c r="B16" i="1"/>
  <c r="G16" i="1" s="1"/>
  <c r="O15" i="1"/>
  <c r="K15" i="1"/>
  <c r="B15" i="1"/>
  <c r="G15" i="1" s="1"/>
  <c r="O14" i="1"/>
  <c r="K14" i="1"/>
  <c r="B14" i="1"/>
  <c r="AG14" i="1" s="1"/>
  <c r="N13" i="1"/>
  <c r="O13" i="1" s="1"/>
  <c r="K13" i="1"/>
  <c r="B13" i="1"/>
  <c r="AG13" i="1" s="1"/>
  <c r="O12" i="1"/>
  <c r="K12" i="1"/>
  <c r="B12" i="1"/>
  <c r="G12" i="1" s="1"/>
  <c r="O11" i="1"/>
  <c r="K11" i="1"/>
  <c r="B11" i="1"/>
  <c r="AG11" i="1" s="1"/>
  <c r="N10" i="1"/>
  <c r="K10" i="1"/>
  <c r="B10" i="1"/>
  <c r="G10" i="1" s="1"/>
  <c r="O9" i="1"/>
  <c r="K9" i="1"/>
  <c r="I9" i="1"/>
  <c r="B9" i="1"/>
  <c r="AG9" i="1" s="1"/>
  <c r="O8" i="1"/>
  <c r="K8" i="1"/>
  <c r="B8" i="1"/>
  <c r="AG8" i="1" s="1"/>
  <c r="O7" i="1"/>
  <c r="K7" i="1"/>
  <c r="B7" i="1"/>
  <c r="D7" i="1" s="1"/>
  <c r="I7" i="1" s="1"/>
  <c r="O6" i="1"/>
  <c r="K6" i="1"/>
  <c r="K31" i="1" s="1"/>
  <c r="B6" i="1"/>
  <c r="G6" i="1" s="1"/>
  <c r="G31" i="1" s="1"/>
  <c r="AG12" i="1" l="1"/>
  <c r="AG24" i="1"/>
  <c r="D8" i="1"/>
  <c r="I8" i="1" s="1"/>
  <c r="G8" i="1"/>
  <c r="N31" i="1"/>
  <c r="O31" i="1" s="1"/>
  <c r="G13" i="1"/>
  <c r="O10" i="1"/>
  <c r="L13" i="1"/>
  <c r="AG15" i="1"/>
  <c r="D20" i="1"/>
  <c r="I20" i="1" s="1"/>
  <c r="D13" i="1"/>
  <c r="I13" i="1" s="1"/>
  <c r="AG16" i="1"/>
  <c r="L7" i="1"/>
  <c r="L11" i="1"/>
  <c r="L17" i="1"/>
  <c r="D22" i="1"/>
  <c r="I22" i="1" s="1"/>
  <c r="L22" i="1"/>
  <c r="D23" i="1"/>
  <c r="I23" i="1" s="1"/>
  <c r="L25" i="1"/>
  <c r="D26" i="1"/>
  <c r="I26" i="1" s="1"/>
  <c r="D30" i="1"/>
  <c r="AG30" i="1"/>
  <c r="L26" i="1"/>
  <c r="G7" i="1"/>
  <c r="AG7" i="1"/>
  <c r="C11" i="1"/>
  <c r="D16" i="1"/>
  <c r="L16" i="1"/>
  <c r="D17" i="1"/>
  <c r="I17" i="1" s="1"/>
  <c r="L20" i="1"/>
  <c r="G22" i="1"/>
  <c r="G23" i="1"/>
  <c r="D25" i="1"/>
  <c r="I25" i="1" s="1"/>
  <c r="G26" i="1"/>
  <c r="G30" i="1"/>
  <c r="L23" i="1"/>
  <c r="AG6" i="1"/>
  <c r="L8" i="1"/>
  <c r="D11" i="1"/>
  <c r="I11" i="1" s="1"/>
  <c r="G17" i="1"/>
  <c r="G19" i="1"/>
  <c r="C20" i="1"/>
  <c r="AG21" i="1"/>
  <c r="G25" i="1"/>
  <c r="AG10" i="1"/>
  <c r="D18" i="1"/>
  <c r="I18" i="1" s="1"/>
  <c r="L18" i="1"/>
  <c r="L28" i="1"/>
  <c r="D6" i="1"/>
  <c r="L6" i="1"/>
  <c r="L31" i="1" s="1"/>
  <c r="G9" i="1"/>
  <c r="D10" i="1"/>
  <c r="I10" i="1" s="1"/>
  <c r="L10" i="1"/>
  <c r="G11" i="1"/>
  <c r="D12" i="1"/>
  <c r="I12" i="1" s="1"/>
  <c r="L12" i="1"/>
  <c r="G14" i="1"/>
  <c r="D15" i="1"/>
  <c r="I15" i="1" s="1"/>
  <c r="L15" i="1"/>
  <c r="G18" i="1"/>
  <c r="C19" i="1"/>
  <c r="G20" i="1"/>
  <c r="D21" i="1"/>
  <c r="I21" i="1" s="1"/>
  <c r="L21" i="1"/>
  <c r="D24" i="1"/>
  <c r="I24" i="1" s="1"/>
  <c r="L24" i="1"/>
  <c r="G27" i="1"/>
  <c r="D28" i="1"/>
  <c r="D29" i="1"/>
  <c r="I29" i="1" s="1"/>
  <c r="L29" i="1"/>
  <c r="B31" i="1"/>
  <c r="B33" i="1" s="1"/>
  <c r="D9" i="1"/>
  <c r="L9" i="1"/>
  <c r="D14" i="1"/>
  <c r="I14" i="1" s="1"/>
  <c r="L14" i="1"/>
  <c r="AG19" i="1"/>
  <c r="D27" i="1"/>
  <c r="I27" i="1" s="1"/>
  <c r="L27" i="1"/>
  <c r="AG29" i="1"/>
  <c r="D19" i="1"/>
  <c r="I19" i="1" s="1"/>
  <c r="G28" i="1"/>
  <c r="C31" i="1" l="1"/>
  <c r="D31" i="1"/>
  <c r="I6" i="1"/>
  <c r="I31" i="1" s="1"/>
  <c r="I33" i="1" s="1"/>
</calcChain>
</file>

<file path=xl/comments1.xml><?xml version="1.0" encoding="utf-8"?>
<comments xmlns="http://schemas.openxmlformats.org/spreadsheetml/2006/main">
  <authors>
    <author>Стрельцова Елена Валерьевна</author>
  </authors>
  <commentLis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уточненный ФОТ Калуга за 2013 год</t>
        </r>
      </text>
    </comment>
  </commentList>
</comments>
</file>

<file path=xl/sharedStrings.xml><?xml version="1.0" encoding="utf-8"?>
<sst xmlns="http://schemas.openxmlformats.org/spreadsheetml/2006/main" count="293" uniqueCount="105">
  <si>
    <t>Наименование</t>
  </si>
  <si>
    <t>Расчетный объем субвенции на 2018</t>
  </si>
  <si>
    <t>Расчетный объем субвенции правильный</t>
  </si>
  <si>
    <t>Отклонения</t>
  </si>
  <si>
    <t>Уменьшали для резерва</t>
  </si>
  <si>
    <t>Среднегодовая в 2016</t>
  </si>
  <si>
    <t>Среднегодовая в 2015</t>
  </si>
  <si>
    <t>Откл в %</t>
  </si>
  <si>
    <t>расчетный объем субвенции на 2017</t>
  </si>
  <si>
    <t>уточненная роспись на 2017 год</t>
  </si>
  <si>
    <t>Отклонения от бюджета</t>
  </si>
  <si>
    <t>Бабынинский район</t>
  </si>
  <si>
    <t xml:space="preserve"> Антопьво и Пятницкое были в СОШ</t>
  </si>
  <si>
    <t>Барятинский район</t>
  </si>
  <si>
    <t>надо</t>
  </si>
  <si>
    <t>+6 ясли, +3 дошкольника</t>
  </si>
  <si>
    <t>Боровский район</t>
  </si>
  <si>
    <t>+204 чел по городу +85 по селу</t>
  </si>
  <si>
    <t>Дзержинский район</t>
  </si>
  <si>
    <t xml:space="preserve">в принципе не надо, на 24,5 выходят  </t>
  </si>
  <si>
    <t>-32 ясельника +9 дошкольников</t>
  </si>
  <si>
    <t>Думиничский район</t>
  </si>
  <si>
    <t>в ягодке плюс 38 чел, подтвердили</t>
  </si>
  <si>
    <t>-9 ясельников -16 дошкольников</t>
  </si>
  <si>
    <t>Жиздринский район</t>
  </si>
  <si>
    <t xml:space="preserve"> </t>
  </si>
  <si>
    <t>+3 дошкольника город (3*52760,4=158281,2) среднеспис + 4</t>
  </si>
  <si>
    <t>Жуковский район</t>
  </si>
  <si>
    <t>выросли дети по селу; на 95 чел. (95*87934=8353730)</t>
  </si>
  <si>
    <t>Износковский район</t>
  </si>
  <si>
    <t>перезвонят в понед с цифрами</t>
  </si>
  <si>
    <t>-9 ясли, -8 дошкольники</t>
  </si>
  <si>
    <t>Козельский район</t>
  </si>
  <si>
    <t xml:space="preserve">группы из Волконской, Дешовской и Попелево присоединили к саду </t>
  </si>
  <si>
    <t>Куйбышевский район</t>
  </si>
  <si>
    <t>+11 ясли -30 дошкольников</t>
  </si>
  <si>
    <t>Малоярославецкий район</t>
  </si>
  <si>
    <t>в принципе не надо, на 24,5 выходят, еще уточнят</t>
  </si>
  <si>
    <t>выпосли дети по селу; +29 ясельника +79 дошкольника</t>
  </si>
  <si>
    <t>Медынский район</t>
  </si>
  <si>
    <t>выросли дети по селу(ясли на 12 сад на 3); +1 ясельник+23 дошкольника</t>
  </si>
  <si>
    <t>Мещовский район</t>
  </si>
  <si>
    <t>-10 ясельников +19 дошкольников</t>
  </si>
  <si>
    <t>Мосальский район</t>
  </si>
  <si>
    <t xml:space="preserve">в принципе не надо </t>
  </si>
  <si>
    <t>в радуге уменьшилась числ</t>
  </si>
  <si>
    <t>-59 ясельников +59 дошкольников</t>
  </si>
  <si>
    <t>Перемышльский район</t>
  </si>
  <si>
    <t>с детсаду Радуга открывают две новые группы</t>
  </si>
  <si>
    <t>+ 45 ясельников, + 24 дошкольника</t>
  </si>
  <si>
    <t>Спас-Деменский район</t>
  </si>
  <si>
    <t>-1 ясельник (в среднесписочной на 1 чел. Больше)</t>
  </si>
  <si>
    <t>Сухиничский район</t>
  </si>
  <si>
    <t>надо 3 млн на указ</t>
  </si>
  <si>
    <t>-21 дошкольник (-29 город+8село)</t>
  </si>
  <si>
    <t>Тарусский район</t>
  </si>
  <si>
    <t>-8 ясельников по городу +26 дошкольников по городу +5 по селу</t>
  </si>
  <si>
    <t>Ферзиковский район</t>
  </si>
  <si>
    <t>Рост числ в Бебелевском и Ферзиковском садах, Терешонкова подтвердила</t>
  </si>
  <si>
    <t>Кольцовский и Новосел присоеденили к школам</t>
  </si>
  <si>
    <t>Хвастовичский район</t>
  </si>
  <si>
    <t>перезвонят в пн с цифрами</t>
  </si>
  <si>
    <t>Улыбка присоединен к Еленской школе, Буратино объединили с Солнышком, численность упала в Буратино по сравн с 2014</t>
  </si>
  <si>
    <t>Юхновский район</t>
  </si>
  <si>
    <t>-12 ясельников</t>
  </si>
  <si>
    <t>город Калуга</t>
  </si>
  <si>
    <t>Город Киров и Кировский район</t>
  </si>
  <si>
    <t>в принципе не надо, но без учета нового садика</t>
  </si>
  <si>
    <t>ясельники увеличились с 395 чел до 535 чел</t>
  </si>
  <si>
    <t>+48 ясельников</t>
  </si>
  <si>
    <t>Город Людиново и Людиновский район</t>
  </si>
  <si>
    <t>комбинированные группы поставили только в 2х садах</t>
  </si>
  <si>
    <t xml:space="preserve"> город Обнинск</t>
  </si>
  <si>
    <t>в 4х садах закрыли комбинированные группы</t>
  </si>
  <si>
    <t>Итого</t>
  </si>
  <si>
    <t>кол-во детей в дошкольных  учреждениях</t>
  </si>
  <si>
    <t>Кол-во детей, получ.услушу по присмотру и уходу в МДОО, расположенных в городских населенных пунктах</t>
  </si>
  <si>
    <t>Кол-во детей, получ.услушу по присмотру и уходу в МДОО, расположенных в сельскихнаселенных пунктах</t>
  </si>
  <si>
    <t>Кг</t>
  </si>
  <si>
    <t>Кс</t>
  </si>
  <si>
    <t>Nг</t>
  </si>
  <si>
    <t>Стоимость затрат по присмотру и уходу за детьми в муниципальных дошкольных образовательных организациях, расположенных в городских населенных пунктах, на одного ребенка в год,  руб.</t>
  </si>
  <si>
    <t>Стоимость затрат по присмотру и уходу за детьми в муниципальных дошкольных образовательных организациях, расположенных в сельских населенных пунктах, на одного ребенка в год,  руб.</t>
  </si>
  <si>
    <t>Nс</t>
  </si>
  <si>
    <t>Sпyi</t>
  </si>
  <si>
    <t>Спy</t>
  </si>
  <si>
    <t xml:space="preserve"> Потребность одного муниципального образования в средствах на реализацию мероприятий по созданию условий для осуществления присмотра и ухода за детьми в муниципальных дошкольных образовательных организациях
 потребность одного муниципального образования в средствах на реализацию мероприятий по созданию условий для осуществления присмотра и ухода за детьми в муниципальных дошкольных образовательных организациях, руб.
</t>
  </si>
  <si>
    <t xml:space="preserve">Объем бюджетных ассигнований, предусмотренных в областном бюджете на очередной финансовый год и на плановый период для предоставления субсидий муниципальным образованиям на реализацию мероприятий по созданию условий для осуществления присмотра и ухода за детьми в муниципальных дошкольных образовательных организациях
</t>
  </si>
  <si>
    <t>Yпy</t>
  </si>
  <si>
    <t xml:space="preserve">Уровень софинансирования расходного обязательства муниципального образования
</t>
  </si>
  <si>
    <t>Vпyi</t>
  </si>
  <si>
    <t xml:space="preserve">Объем субсидии одному муниципальному образованию на реализацию мероприятий по созданию условий для осуществления присмотра и ухода за детьми в муниципальных дошкольных образовательных организациях, в 2020 году, руб.
</t>
  </si>
  <si>
    <t xml:space="preserve">Объем субсидии одному муниципальному образованию на реализацию мероприятий по созданию условий для осуществления присмотра и ухода за детьми в муниципальных дошкольных образовательных организациях, в 2021 году, руб.
</t>
  </si>
  <si>
    <t>Расчет субсидии МОПы 2019-2021 гг.</t>
  </si>
  <si>
    <t>Объем субсидии бюджету одного муниципального образования определяется по следующей формуле:</t>
  </si>
  <si>
    <t>Vпуi = Sпуi x Yпу,</t>
  </si>
  <si>
    <t>Sпуi = Кг x Nг + Кс x Nс,</t>
  </si>
  <si>
    <t>Yпу = Спу / SUM(Snyi),</t>
  </si>
  <si>
    <t>Город Калуга</t>
  </si>
  <si>
    <t xml:space="preserve"> Город Обнинск</t>
  </si>
  <si>
    <t>Наименование муниципальных образований</t>
  </si>
  <si>
    <t>Кол-во детей, получ.услугу по присмотру и уходу в МДОО, расположенных в городских населенных пунктах</t>
  </si>
  <si>
    <t>Кол-во детей, получ.услугу по присмотру и уходу в МДОО, расположенных в сельских населенных пунктах</t>
  </si>
  <si>
    <t xml:space="preserve">Объем субсидии одному муниципальному образованию на реализацию мероприятий по созданию условий для осуществления присмотра и ухода за детьми в муниципальных дошкольных образовательных организациях, в 2019-2021 годах, руб.
</t>
  </si>
  <si>
    <t>Расчет субсидии бюджетам муниципальных образований Калужской области на реализацию мероприятий по созданию  условий для осуществления присмотра и ухода за детьми в муниципальных дошкольных образовательных организациях 
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</si>
</sst>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р_."/>
    <numFmt numFmtId="166" formatCode="_(* #,##0.00_);_(* \(#,##0.00\);_(* &quot;-&quot;??_);_(@_)"/>
    <numFmt numFmtId="167" formatCode="0.0%"/>
    <numFmt numFmtId="168" formatCode="_-* #,##0.000000_р_._-;\-* #,##0.000000_р_._-;_-* &quot;-&quot;??_р_._-;_-@_-"/>
    <numFmt numFmtId="169" formatCode="_-* #,##0.00000_р_._-;\-* #,##0.00000_р_._-;_-* &quot;-&quot;??_р_._-;_-@_-"/>
    <numFmt numFmtId="170" formatCode="_([$€]* #,##0.00_);_([$€]* \(#,##0.00\);_([$€]* &quot;-&quot;??_);_(@_)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</cellStyleXfs>
  <cellXfs count="89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6" fontId="0" fillId="0" borderId="0" xfId="1" applyFont="1" applyFill="1" applyBorder="1"/>
    <xf numFmtId="4" fontId="0" fillId="0" borderId="0" xfId="0" applyNumberFormat="1" applyFill="1" applyBorder="1"/>
    <xf numFmtId="165" fontId="0" fillId="0" borderId="0" xfId="0" applyNumberFormat="1" applyFill="1" applyBorder="1"/>
    <xf numFmtId="4" fontId="0" fillId="0" borderId="0" xfId="0" applyNumberFormat="1"/>
    <xf numFmtId="166" fontId="0" fillId="0" borderId="0" xfId="1" applyFont="1"/>
    <xf numFmtId="165" fontId="0" fillId="4" borderId="0" xfId="0" applyNumberFormat="1" applyFill="1" applyBorder="1"/>
    <xf numFmtId="166" fontId="1" fillId="4" borderId="0" xfId="1" applyFont="1" applyFill="1" applyBorder="1"/>
    <xf numFmtId="168" fontId="0" fillId="4" borderId="0" xfId="0" applyNumberFormat="1" applyFill="1" applyBorder="1"/>
    <xf numFmtId="169" fontId="0" fillId="0" borderId="0" xfId="0" applyNumberFormat="1"/>
    <xf numFmtId="43" fontId="0" fillId="0" borderId="0" xfId="0" applyNumberFormat="1" applyFill="1" applyBorder="1"/>
    <xf numFmtId="16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Border="1"/>
    <xf numFmtId="0" fontId="5" fillId="5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65" fontId="5" fillId="0" borderId="1" xfId="0" applyNumberFormat="1" applyFont="1" applyBorder="1"/>
    <xf numFmtId="165" fontId="5" fillId="0" borderId="1" xfId="0" applyNumberFormat="1" applyFont="1" applyFill="1" applyBorder="1"/>
    <xf numFmtId="166" fontId="5" fillId="0" borderId="1" xfId="1" applyFont="1" applyFill="1" applyBorder="1"/>
    <xf numFmtId="10" fontId="5" fillId="0" borderId="1" xfId="1" applyNumberFormat="1" applyFont="1" applyFill="1" applyBorder="1"/>
    <xf numFmtId="4" fontId="5" fillId="0" borderId="1" xfId="0" applyNumberFormat="1" applyFont="1" applyFill="1" applyBorder="1"/>
    <xf numFmtId="167" fontId="5" fillId="0" borderId="1" xfId="0" applyNumberFormat="1" applyFont="1" applyFill="1" applyBorder="1"/>
    <xf numFmtId="4" fontId="5" fillId="0" borderId="1" xfId="0" applyNumberFormat="1" applyFont="1" applyBorder="1"/>
    <xf numFmtId="3" fontId="5" fillId="0" borderId="1" xfId="0" applyNumberFormat="1" applyFont="1" applyFill="1" applyBorder="1"/>
    <xf numFmtId="3" fontId="5" fillId="2" borderId="1" xfId="0" applyNumberFormat="1" applyFont="1" applyFill="1" applyBorder="1"/>
    <xf numFmtId="3" fontId="5" fillId="0" borderId="1" xfId="0" applyNumberFormat="1" applyFont="1" applyBorder="1"/>
    <xf numFmtId="166" fontId="5" fillId="0" borderId="1" xfId="1" applyFont="1" applyBorder="1"/>
    <xf numFmtId="164" fontId="5" fillId="0" borderId="1" xfId="0" applyNumberFormat="1" applyFont="1" applyFill="1" applyBorder="1"/>
    <xf numFmtId="49" fontId="6" fillId="0" borderId="1" xfId="0" applyNumberFormat="1" applyFont="1" applyBorder="1"/>
    <xf numFmtId="165" fontId="4" fillId="3" borderId="1" xfId="0" applyNumberFormat="1" applyFont="1" applyFill="1" applyBorder="1"/>
    <xf numFmtId="0" fontId="6" fillId="0" borderId="1" xfId="0" applyFont="1" applyBorder="1"/>
    <xf numFmtId="3" fontId="4" fillId="0" borderId="1" xfId="0" applyNumberFormat="1" applyFont="1" applyFill="1" applyBorder="1"/>
    <xf numFmtId="3" fontId="4" fillId="2" borderId="1" xfId="0" applyNumberFormat="1" applyFont="1" applyFill="1" applyBorder="1"/>
    <xf numFmtId="3" fontId="4" fillId="0" borderId="1" xfId="0" applyNumberFormat="1" applyFont="1" applyBorder="1"/>
    <xf numFmtId="0" fontId="4" fillId="0" borderId="1" xfId="0" applyFont="1" applyBorder="1"/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7" fillId="0" borderId="0" xfId="0" applyFont="1" applyAlignment="1"/>
    <xf numFmtId="0" fontId="0" fillId="6" borderId="0" xfId="0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8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">
    <cellStyle name="Euro" xfId="2"/>
    <cellStyle name="Обычный" xfId="0" builtinId="0"/>
    <cellStyle name="Обычный 2" xfId="3"/>
    <cellStyle name="Обычный 2 3" xfId="4"/>
    <cellStyle name="Обычный 3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manova_ea/Desktop/&#1056;&#1086;&#1084;&#1072;&#1085;&#1086;&#1074;&#1072;/&#1089;&#1074;&#1077;&#1088;&#1082;&#1072;%202017-2018/&#1044;&#1054;&#1059;,%20&#1057;&#1054;&#1064;/&#1044;&#1054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рмативы"/>
      <sheetName val="баб"/>
      <sheetName val="барят"/>
      <sheetName val="бор"/>
      <sheetName val="дзерж"/>
      <sheetName val="дум"/>
      <sheetName val="жиз"/>
      <sheetName val="жук"/>
      <sheetName val="изн"/>
      <sheetName val="кир"/>
      <sheetName val="коз"/>
      <sheetName val="куйб"/>
      <sheetName val="люд"/>
      <sheetName val="мал"/>
      <sheetName val="мед"/>
      <sheetName val="мещ"/>
      <sheetName val="мос"/>
      <sheetName val="Пер"/>
      <sheetName val="спас"/>
      <sheetName val="сух"/>
      <sheetName val="тар"/>
      <sheetName val="Ульян"/>
      <sheetName val="ферз"/>
      <sheetName val="хваст"/>
      <sheetName val="юхн"/>
      <sheetName val="калуга"/>
      <sheetName val="обн"/>
      <sheetName val="свод"/>
    </sheetNames>
    <sheetDataSet>
      <sheetData sheetId="0" refreshError="1"/>
      <sheetData sheetId="1" refreshError="1"/>
      <sheetData sheetId="2">
        <row r="52">
          <cell r="AJ52">
            <v>55276897</v>
          </cell>
        </row>
      </sheetData>
      <sheetData sheetId="3">
        <row r="52">
          <cell r="AJ52">
            <v>8182574.2000000002</v>
          </cell>
        </row>
      </sheetData>
      <sheetData sheetId="4">
        <row r="52">
          <cell r="AD52">
            <v>198980589.80000001</v>
          </cell>
        </row>
      </sheetData>
      <sheetData sheetId="5">
        <row r="52">
          <cell r="AD52">
            <v>101398983.5</v>
          </cell>
        </row>
      </sheetData>
      <sheetData sheetId="6">
        <row r="52">
          <cell r="AD52">
            <v>25132465.5</v>
          </cell>
        </row>
      </sheetData>
      <sheetData sheetId="7">
        <row r="52">
          <cell r="AD52">
            <v>10182757.200000001</v>
          </cell>
        </row>
      </sheetData>
      <sheetData sheetId="8">
        <row r="52">
          <cell r="AD52">
            <v>132416608.3</v>
          </cell>
        </row>
      </sheetData>
      <sheetData sheetId="9">
        <row r="52">
          <cell r="AD52">
            <v>10113981.9</v>
          </cell>
        </row>
      </sheetData>
      <sheetData sheetId="10">
        <row r="52">
          <cell r="AD52">
            <v>101524283.60000001</v>
          </cell>
        </row>
      </sheetData>
      <sheetData sheetId="11">
        <row r="52">
          <cell r="AD52">
            <v>76506370.5</v>
          </cell>
        </row>
      </sheetData>
      <sheetData sheetId="12">
        <row r="52">
          <cell r="AD52">
            <v>11908777.800000001</v>
          </cell>
        </row>
      </sheetData>
      <sheetData sheetId="13">
        <row r="52">
          <cell r="AD52">
            <v>109702738.90000001</v>
          </cell>
        </row>
      </sheetData>
      <sheetData sheetId="14">
        <row r="52">
          <cell r="AD52">
            <v>183068968.19999999</v>
          </cell>
        </row>
      </sheetData>
      <sheetData sheetId="15">
        <row r="52">
          <cell r="AD52">
            <v>27873062.533465602</v>
          </cell>
        </row>
      </sheetData>
      <sheetData sheetId="16">
        <row r="52">
          <cell r="AD52">
            <v>11160214.800000001</v>
          </cell>
        </row>
      </sheetData>
      <sheetData sheetId="17">
        <row r="52">
          <cell r="AD52">
            <v>16616418.1</v>
          </cell>
        </row>
      </sheetData>
      <sheetData sheetId="18">
        <row r="52">
          <cell r="AD52">
            <v>22664988.5</v>
          </cell>
        </row>
      </sheetData>
      <sheetData sheetId="19">
        <row r="52">
          <cell r="AD52">
            <v>8134821.2000000002</v>
          </cell>
        </row>
      </sheetData>
      <sheetData sheetId="20">
        <row r="52">
          <cell r="AD52">
            <v>43299301.799999997</v>
          </cell>
        </row>
      </sheetData>
      <sheetData sheetId="21">
        <row r="52">
          <cell r="AD52">
            <v>33357996.800000004</v>
          </cell>
        </row>
      </sheetData>
      <sheetData sheetId="22">
        <row r="52">
          <cell r="AD52">
            <v>0</v>
          </cell>
        </row>
      </sheetData>
      <sheetData sheetId="23">
        <row r="52">
          <cell r="AD52">
            <v>28680225.191683199</v>
          </cell>
        </row>
      </sheetData>
      <sheetData sheetId="24">
        <row r="52">
          <cell r="AD52">
            <v>15097955.800000001</v>
          </cell>
        </row>
      </sheetData>
      <sheetData sheetId="25">
        <row r="52">
          <cell r="AD52">
            <v>19123432.400000002</v>
          </cell>
        </row>
      </sheetData>
      <sheetData sheetId="26">
        <row r="52">
          <cell r="AD52">
            <v>924227574.10000002</v>
          </cell>
        </row>
      </sheetData>
      <sheetData sheetId="27">
        <row r="52">
          <cell r="AD52">
            <v>279587090.69999999</v>
          </cell>
        </row>
      </sheetData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4"/>
  <sheetViews>
    <sheetView tabSelected="1" view="pageBreakPreview" zoomScale="84" zoomScaleNormal="70" zoomScaleSheetLayoutView="84" zoomScalePageLayoutView="37" workbookViewId="0">
      <selection activeCell="A2" sqref="A2:A4"/>
    </sheetView>
  </sheetViews>
  <sheetFormatPr defaultRowHeight="12.75" x14ac:dyDescent="0.2"/>
  <cols>
    <col min="1" max="1" width="46.140625" customWidth="1"/>
    <col min="2" max="3" width="20.28515625" hidden="1" customWidth="1"/>
    <col min="4" max="5" width="17" hidden="1" customWidth="1"/>
    <col min="6" max="6" width="42.42578125" hidden="1" customWidth="1"/>
    <col min="7" max="7" width="18.28515625" hidden="1" customWidth="1"/>
    <col min="8" max="8" width="21.140625" hidden="1" customWidth="1"/>
    <col min="9" max="9" width="17.5703125" hidden="1" customWidth="1"/>
    <col min="10" max="10" width="18.7109375" hidden="1" customWidth="1"/>
    <col min="11" max="11" width="17.7109375" hidden="1" customWidth="1"/>
    <col min="12" max="12" width="14.42578125" hidden="1" customWidth="1"/>
    <col min="13" max="13" width="14" hidden="1" customWidth="1"/>
    <col min="14" max="14" width="14.140625" hidden="1" customWidth="1"/>
    <col min="15" max="15" width="10.5703125" hidden="1" customWidth="1"/>
    <col min="16" max="30" width="0" hidden="1" customWidth="1"/>
    <col min="31" max="31" width="18.140625" hidden="1" customWidth="1"/>
    <col min="32" max="32" width="15.7109375" hidden="1" customWidth="1"/>
    <col min="33" max="33" width="10" hidden="1" customWidth="1"/>
    <col min="34" max="39" width="0" hidden="1" customWidth="1"/>
    <col min="40" max="40" width="13.85546875" hidden="1" customWidth="1"/>
    <col min="41" max="41" width="10.140625" hidden="1" customWidth="1"/>
    <col min="42" max="45" width="12.5703125" customWidth="1"/>
    <col min="46" max="47" width="12.5703125" hidden="1" customWidth="1"/>
    <col min="48" max="49" width="12.5703125" style="53" customWidth="1"/>
    <col min="50" max="52" width="17.5703125" customWidth="1"/>
    <col min="53" max="55" width="21.42578125" customWidth="1"/>
    <col min="56" max="58" width="24.28515625" customWidth="1"/>
    <col min="59" max="64" width="15.5703125" customWidth="1"/>
    <col min="65" max="67" width="17.85546875" customWidth="1"/>
  </cols>
  <sheetData>
    <row r="1" spans="1:67" ht="93" customHeight="1" x14ac:dyDescent="0.3">
      <c r="AP1" s="78" t="s">
        <v>104</v>
      </c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57"/>
      <c r="BB1" s="57"/>
      <c r="BC1" s="57"/>
      <c r="BD1" s="56"/>
      <c r="BE1" s="56"/>
      <c r="BF1" s="56"/>
      <c r="BG1" s="56"/>
      <c r="BH1" s="56"/>
      <c r="BI1" s="56"/>
      <c r="BJ1" s="56"/>
      <c r="BK1" s="56"/>
      <c r="BL1" s="56"/>
      <c r="BM1" s="56"/>
    </row>
    <row r="2" spans="1:67" ht="12.75" customHeight="1" x14ac:dyDescent="0.2">
      <c r="A2" s="63" t="s">
        <v>100</v>
      </c>
      <c r="B2" s="59" t="s">
        <v>1</v>
      </c>
      <c r="C2" s="59" t="s">
        <v>2</v>
      </c>
      <c r="D2" s="75" t="s">
        <v>3</v>
      </c>
      <c r="E2" s="75" t="s">
        <v>4</v>
      </c>
      <c r="F2" s="75"/>
      <c r="G2" s="16"/>
      <c r="H2" s="76"/>
      <c r="I2" s="55"/>
      <c r="J2" s="55"/>
      <c r="K2" s="55"/>
      <c r="L2" s="55"/>
      <c r="M2" s="75" t="s">
        <v>5</v>
      </c>
      <c r="N2" s="75" t="s">
        <v>6</v>
      </c>
      <c r="O2" s="76" t="s">
        <v>7</v>
      </c>
      <c r="P2" s="55"/>
      <c r="Q2" s="55"/>
      <c r="R2" s="55"/>
      <c r="S2" s="55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9" t="s">
        <v>8</v>
      </c>
      <c r="AF2" s="59" t="s">
        <v>9</v>
      </c>
      <c r="AG2" s="54"/>
      <c r="AH2" s="54"/>
      <c r="AI2" s="54"/>
      <c r="AJ2" s="54"/>
      <c r="AK2" s="54"/>
      <c r="AL2" s="54"/>
      <c r="AM2" s="54"/>
      <c r="AN2" s="54"/>
      <c r="AO2" s="59" t="s">
        <v>75</v>
      </c>
      <c r="AP2" s="66" t="s">
        <v>101</v>
      </c>
      <c r="AQ2" s="67"/>
      <c r="AR2" s="68"/>
      <c r="AS2" s="66" t="s">
        <v>102</v>
      </c>
      <c r="AT2" s="67"/>
      <c r="AU2" s="67"/>
      <c r="AV2" s="67"/>
      <c r="AW2" s="68"/>
      <c r="AX2" s="66" t="s">
        <v>81</v>
      </c>
      <c r="AY2" s="67"/>
      <c r="AZ2" s="68"/>
      <c r="BA2" s="66" t="s">
        <v>82</v>
      </c>
      <c r="BB2" s="67"/>
      <c r="BC2" s="68"/>
      <c r="BD2" s="66" t="s">
        <v>86</v>
      </c>
      <c r="BE2" s="67"/>
      <c r="BF2" s="68"/>
      <c r="BG2" s="66" t="s">
        <v>87</v>
      </c>
      <c r="BH2" s="67"/>
      <c r="BI2" s="68"/>
      <c r="BJ2" s="66" t="s">
        <v>89</v>
      </c>
      <c r="BK2" s="67"/>
      <c r="BL2" s="68"/>
      <c r="BM2" s="77" t="s">
        <v>103</v>
      </c>
      <c r="BN2" s="77"/>
      <c r="BO2" s="77"/>
    </row>
    <row r="3" spans="1:67" ht="247.5" customHeight="1" x14ac:dyDescent="0.2">
      <c r="A3" s="64"/>
      <c r="B3" s="59"/>
      <c r="C3" s="59"/>
      <c r="D3" s="75"/>
      <c r="E3" s="75"/>
      <c r="F3" s="75"/>
      <c r="G3" s="16"/>
      <c r="H3" s="76"/>
      <c r="I3" s="55"/>
      <c r="J3" s="55"/>
      <c r="K3" s="16" t="s">
        <v>10</v>
      </c>
      <c r="L3" s="55"/>
      <c r="M3" s="75"/>
      <c r="N3" s="75"/>
      <c r="O3" s="76"/>
      <c r="P3" s="55"/>
      <c r="Q3" s="55"/>
      <c r="R3" s="55"/>
      <c r="S3" s="55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9"/>
      <c r="AF3" s="59"/>
      <c r="AG3" s="24"/>
      <c r="AH3" s="61"/>
      <c r="AI3" s="61"/>
      <c r="AJ3" s="61"/>
      <c r="AK3" s="61"/>
      <c r="AL3" s="61"/>
      <c r="AM3" s="61"/>
      <c r="AN3" s="61"/>
      <c r="AO3" s="59"/>
      <c r="AP3" s="69"/>
      <c r="AQ3" s="70"/>
      <c r="AR3" s="71"/>
      <c r="AS3" s="69"/>
      <c r="AT3" s="70"/>
      <c r="AU3" s="70"/>
      <c r="AV3" s="70"/>
      <c r="AW3" s="71"/>
      <c r="AX3" s="69"/>
      <c r="AY3" s="70"/>
      <c r="AZ3" s="71"/>
      <c r="BA3" s="69"/>
      <c r="BB3" s="70"/>
      <c r="BC3" s="71"/>
      <c r="BD3" s="69"/>
      <c r="BE3" s="70"/>
      <c r="BF3" s="71"/>
      <c r="BG3" s="69"/>
      <c r="BH3" s="70"/>
      <c r="BI3" s="71"/>
      <c r="BJ3" s="69"/>
      <c r="BK3" s="70"/>
      <c r="BL3" s="71"/>
      <c r="BM3" s="77"/>
      <c r="BN3" s="77"/>
      <c r="BO3" s="77"/>
    </row>
    <row r="4" spans="1:67" ht="24" customHeight="1" x14ac:dyDescent="0.2">
      <c r="A4" s="65"/>
      <c r="B4" s="24"/>
      <c r="C4" s="24"/>
      <c r="D4" s="16"/>
      <c r="E4" s="16"/>
      <c r="F4" s="16"/>
      <c r="G4" s="16"/>
      <c r="H4" s="55"/>
      <c r="I4" s="55"/>
      <c r="J4" s="55"/>
      <c r="K4" s="16"/>
      <c r="L4" s="55"/>
      <c r="M4" s="16"/>
      <c r="N4" s="16"/>
      <c r="O4" s="55"/>
      <c r="P4" s="55"/>
      <c r="Q4" s="55"/>
      <c r="R4" s="55"/>
      <c r="S4" s="55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24"/>
      <c r="AF4" s="24"/>
      <c r="AG4" s="24"/>
      <c r="AH4" s="54"/>
      <c r="AI4" s="54"/>
      <c r="AJ4" s="54"/>
      <c r="AK4" s="54"/>
      <c r="AL4" s="54"/>
      <c r="AM4" s="54"/>
      <c r="AN4" s="54"/>
      <c r="AO4" s="24"/>
      <c r="AP4" s="72" t="s">
        <v>78</v>
      </c>
      <c r="AQ4" s="73"/>
      <c r="AR4" s="74"/>
      <c r="AS4" s="72" t="s">
        <v>79</v>
      </c>
      <c r="AT4" s="73"/>
      <c r="AU4" s="73"/>
      <c r="AV4" s="73"/>
      <c r="AW4" s="74"/>
      <c r="AX4" s="72" t="s">
        <v>80</v>
      </c>
      <c r="AY4" s="73"/>
      <c r="AZ4" s="74"/>
      <c r="BA4" s="72" t="s">
        <v>83</v>
      </c>
      <c r="BB4" s="73"/>
      <c r="BC4" s="74"/>
      <c r="BD4" s="72" t="s">
        <v>84</v>
      </c>
      <c r="BE4" s="73"/>
      <c r="BF4" s="74"/>
      <c r="BG4" s="72" t="s">
        <v>85</v>
      </c>
      <c r="BH4" s="73"/>
      <c r="BI4" s="74"/>
      <c r="BJ4" s="72" t="s">
        <v>88</v>
      </c>
      <c r="BK4" s="73"/>
      <c r="BL4" s="74"/>
      <c r="BM4" s="75" t="s">
        <v>90</v>
      </c>
      <c r="BN4" s="75"/>
      <c r="BO4" s="75"/>
    </row>
    <row r="5" spans="1:67" ht="24" customHeight="1" x14ac:dyDescent="0.2">
      <c r="A5" s="16"/>
      <c r="B5" s="24"/>
      <c r="C5" s="24"/>
      <c r="D5" s="16"/>
      <c r="E5" s="16"/>
      <c r="F5" s="16"/>
      <c r="G5" s="16"/>
      <c r="H5" s="55"/>
      <c r="I5" s="55"/>
      <c r="J5" s="55"/>
      <c r="K5" s="16"/>
      <c r="L5" s="55"/>
      <c r="M5" s="16"/>
      <c r="N5" s="16"/>
      <c r="O5" s="55"/>
      <c r="P5" s="55"/>
      <c r="Q5" s="55"/>
      <c r="R5" s="55"/>
      <c r="S5" s="55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24"/>
      <c r="AF5" s="24"/>
      <c r="AG5" s="24"/>
      <c r="AH5" s="54"/>
      <c r="AI5" s="54"/>
      <c r="AJ5" s="54"/>
      <c r="AK5" s="54"/>
      <c r="AL5" s="54"/>
      <c r="AM5" s="54"/>
      <c r="AN5" s="54"/>
      <c r="AO5" s="24"/>
      <c r="AP5" s="24">
        <v>2019</v>
      </c>
      <c r="AQ5" s="24">
        <v>2020</v>
      </c>
      <c r="AR5" s="24">
        <v>2021</v>
      </c>
      <c r="AS5" s="24">
        <v>2019</v>
      </c>
      <c r="AT5" s="24">
        <v>2020</v>
      </c>
      <c r="AU5" s="24">
        <v>2021</v>
      </c>
      <c r="AV5" s="24">
        <v>2020</v>
      </c>
      <c r="AW5" s="24">
        <v>2021</v>
      </c>
      <c r="AX5" s="24">
        <v>2019</v>
      </c>
      <c r="AY5" s="24">
        <v>2020</v>
      </c>
      <c r="AZ5" s="24">
        <v>2021</v>
      </c>
      <c r="BA5" s="24">
        <v>2019</v>
      </c>
      <c r="BB5" s="24">
        <v>2020</v>
      </c>
      <c r="BC5" s="24">
        <v>2021</v>
      </c>
      <c r="BD5" s="24">
        <v>2019</v>
      </c>
      <c r="BE5" s="24">
        <v>2020</v>
      </c>
      <c r="BF5" s="24">
        <v>2021</v>
      </c>
      <c r="BG5" s="24">
        <v>2019</v>
      </c>
      <c r="BH5" s="24">
        <v>2020</v>
      </c>
      <c r="BI5" s="24">
        <v>2021</v>
      </c>
      <c r="BJ5" s="24">
        <v>2019</v>
      </c>
      <c r="BK5" s="24">
        <v>2020</v>
      </c>
      <c r="BL5" s="24">
        <v>2021</v>
      </c>
      <c r="BM5" s="16">
        <v>2019</v>
      </c>
      <c r="BN5" s="16">
        <v>2020</v>
      </c>
      <c r="BO5" s="54">
        <v>2021</v>
      </c>
    </row>
    <row r="6" spans="1:67" ht="17.25" customHeight="1" x14ac:dyDescent="0.2">
      <c r="A6" s="30" t="s">
        <v>11</v>
      </c>
      <c r="B6" s="31">
        <f>[1]баб!AJ52</f>
        <v>55276897</v>
      </c>
      <c r="C6" s="31">
        <v>57505646.400000006</v>
      </c>
      <c r="D6" s="32" t="e">
        <f>B6-#REF!</f>
        <v>#REF!</v>
      </c>
      <c r="E6" s="32"/>
      <c r="F6" s="33"/>
      <c r="G6" s="34" t="e">
        <f>B6/#REF!</f>
        <v>#REF!</v>
      </c>
      <c r="H6" s="18"/>
      <c r="I6" s="32" t="e">
        <f>D6</f>
        <v>#REF!</v>
      </c>
      <c r="J6" s="35"/>
      <c r="K6" s="35" t="e">
        <f>#REF!-#REF!</f>
        <v>#REF!</v>
      </c>
      <c r="L6" s="32" t="e">
        <f>B6-#REF!</f>
        <v>#REF!</v>
      </c>
      <c r="M6" s="18">
        <v>901</v>
      </c>
      <c r="N6" s="18">
        <v>858</v>
      </c>
      <c r="O6" s="36">
        <f>M6/N6</f>
        <v>1.0501165501165501</v>
      </c>
      <c r="P6" s="18"/>
      <c r="Q6" s="18"/>
      <c r="R6" s="18"/>
      <c r="S6" s="18"/>
      <c r="T6" s="18"/>
      <c r="U6" s="19"/>
      <c r="V6" s="19"/>
      <c r="W6" s="19"/>
      <c r="X6" s="19"/>
      <c r="Y6" s="19"/>
      <c r="Z6" s="19"/>
      <c r="AA6" s="19"/>
      <c r="AB6" s="19"/>
      <c r="AC6" s="19"/>
      <c r="AD6" s="19"/>
      <c r="AE6" s="37">
        <v>52346223</v>
      </c>
      <c r="AF6" s="37">
        <v>52346223</v>
      </c>
      <c r="AG6" s="37">
        <f>B6/AE6</f>
        <v>1.055986350724865</v>
      </c>
      <c r="AH6" s="58" t="s">
        <v>12</v>
      </c>
      <c r="AI6" s="62"/>
      <c r="AJ6" s="62"/>
      <c r="AK6" s="62"/>
      <c r="AL6" s="62"/>
      <c r="AM6" s="62"/>
      <c r="AN6" s="62"/>
      <c r="AO6" s="19">
        <v>975</v>
      </c>
      <c r="AP6" s="38">
        <v>644</v>
      </c>
      <c r="AQ6" s="38">
        <v>644</v>
      </c>
      <c r="AR6" s="38">
        <v>644</v>
      </c>
      <c r="AS6" s="38">
        <v>305</v>
      </c>
      <c r="AT6" s="39">
        <v>650</v>
      </c>
      <c r="AU6" s="39">
        <v>311</v>
      </c>
      <c r="AV6" s="38">
        <v>305</v>
      </c>
      <c r="AW6" s="38">
        <v>305</v>
      </c>
      <c r="AX6" s="40">
        <v>73730</v>
      </c>
      <c r="AY6" s="40">
        <v>73730</v>
      </c>
      <c r="AZ6" s="40">
        <v>73730</v>
      </c>
      <c r="BA6" s="40">
        <v>85850</v>
      </c>
      <c r="BB6" s="40">
        <v>85850</v>
      </c>
      <c r="BC6" s="40">
        <v>85850</v>
      </c>
      <c r="BD6" s="41">
        <v>73666370</v>
      </c>
      <c r="BE6" s="41">
        <v>73666370</v>
      </c>
      <c r="BF6" s="41">
        <v>73666370</v>
      </c>
      <c r="BG6" s="19"/>
      <c r="BH6" s="19"/>
      <c r="BI6" s="19"/>
      <c r="BJ6" s="19"/>
      <c r="BK6" s="19"/>
      <c r="BL6" s="19"/>
      <c r="BM6" s="42">
        <v>15318353</v>
      </c>
      <c r="BN6" s="42">
        <v>15318353</v>
      </c>
      <c r="BO6" s="42">
        <v>15318353</v>
      </c>
    </row>
    <row r="7" spans="1:67" ht="12.75" customHeight="1" x14ac:dyDescent="0.2">
      <c r="A7" s="30" t="s">
        <v>13</v>
      </c>
      <c r="B7" s="31">
        <f>[1]барят!AJ52</f>
        <v>8182574.2000000002</v>
      </c>
      <c r="C7" s="31">
        <v>7048642.2000000002</v>
      </c>
      <c r="D7" s="32" t="e">
        <f>B7-#REF!</f>
        <v>#REF!</v>
      </c>
      <c r="E7" s="32">
        <v>373244.76</v>
      </c>
      <c r="F7" s="33" t="s">
        <v>14</v>
      </c>
      <c r="G7" s="34" t="e">
        <f>B7/#REF!</f>
        <v>#REF!</v>
      </c>
      <c r="H7" s="18"/>
      <c r="I7" s="32" t="e">
        <f>D7</f>
        <v>#REF!</v>
      </c>
      <c r="J7" s="35"/>
      <c r="K7" s="35" t="e">
        <f>#REF!-#REF!</f>
        <v>#REF!</v>
      </c>
      <c r="L7" s="32" t="e">
        <f>B7-#REF!</f>
        <v>#REF!</v>
      </c>
      <c r="M7" s="18">
        <v>106</v>
      </c>
      <c r="N7" s="18">
        <v>109</v>
      </c>
      <c r="O7" s="36">
        <f t="shared" ref="O7:O31" si="0">M7/N7</f>
        <v>0.97247706422018354</v>
      </c>
      <c r="P7" s="18"/>
      <c r="Q7" s="18"/>
      <c r="R7" s="18"/>
      <c r="S7" s="18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37">
        <v>7424143.0999999996</v>
      </c>
      <c r="AF7" s="37">
        <v>6310522</v>
      </c>
      <c r="AG7" s="37">
        <f t="shared" ref="AG7:AG30" si="1">B7/AE7</f>
        <v>1.1021573924134087</v>
      </c>
      <c r="AH7" s="58" t="s">
        <v>15</v>
      </c>
      <c r="AI7" s="58"/>
      <c r="AJ7" s="58"/>
      <c r="AK7" s="58"/>
      <c r="AL7" s="58"/>
      <c r="AM7" s="58"/>
      <c r="AN7" s="58"/>
      <c r="AO7" s="19">
        <v>111</v>
      </c>
      <c r="AP7" s="38"/>
      <c r="AQ7" s="38"/>
      <c r="AR7" s="38"/>
      <c r="AS7" s="38">
        <v>123</v>
      </c>
      <c r="AT7" s="39"/>
      <c r="AU7" s="39">
        <v>120</v>
      </c>
      <c r="AV7" s="38">
        <v>123</v>
      </c>
      <c r="AW7" s="38">
        <v>123</v>
      </c>
      <c r="AX7" s="40">
        <v>73730</v>
      </c>
      <c r="AY7" s="40">
        <v>73730</v>
      </c>
      <c r="AZ7" s="40">
        <v>73730</v>
      </c>
      <c r="BA7" s="40">
        <v>85850</v>
      </c>
      <c r="BB7" s="40">
        <v>85850</v>
      </c>
      <c r="BC7" s="40">
        <v>85850</v>
      </c>
      <c r="BD7" s="41">
        <v>10559550</v>
      </c>
      <c r="BE7" s="41">
        <v>10559550</v>
      </c>
      <c r="BF7" s="41">
        <v>10559550</v>
      </c>
      <c r="BG7" s="19"/>
      <c r="BH7" s="19"/>
      <c r="BI7" s="19"/>
      <c r="BJ7" s="19"/>
      <c r="BK7" s="19"/>
      <c r="BL7" s="19"/>
      <c r="BM7" s="42">
        <v>2195777</v>
      </c>
      <c r="BN7" s="42">
        <v>2195777</v>
      </c>
      <c r="BO7" s="42">
        <v>2195777</v>
      </c>
    </row>
    <row r="8" spans="1:67" ht="13.5" customHeight="1" x14ac:dyDescent="0.2">
      <c r="A8" s="30" t="s">
        <v>16</v>
      </c>
      <c r="B8" s="32">
        <f>[1]бор!AD52</f>
        <v>198980589.80000001</v>
      </c>
      <c r="C8" s="32">
        <v>182839937.5</v>
      </c>
      <c r="D8" s="32" t="e">
        <f>B8-#REF!</f>
        <v>#REF!</v>
      </c>
      <c r="E8" s="32"/>
      <c r="F8" s="33"/>
      <c r="G8" s="34" t="e">
        <f>B8/#REF!</f>
        <v>#REF!</v>
      </c>
      <c r="H8" s="18"/>
      <c r="I8" s="32" t="e">
        <f>D8</f>
        <v>#REF!</v>
      </c>
      <c r="J8" s="35"/>
      <c r="K8" s="35" t="e">
        <f>#REF!-#REF!</f>
        <v>#REF!</v>
      </c>
      <c r="L8" s="32" t="e">
        <f>B8-#REF!</f>
        <v>#REF!</v>
      </c>
      <c r="M8" s="18">
        <v>3198</v>
      </c>
      <c r="N8" s="18">
        <v>2980</v>
      </c>
      <c r="O8" s="36">
        <f t="shared" si="0"/>
        <v>1.0731543624161073</v>
      </c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35">
        <v>184898653.40000001</v>
      </c>
      <c r="AF8" s="35">
        <v>166408788</v>
      </c>
      <c r="AG8" s="37">
        <f t="shared" si="1"/>
        <v>1.0761602972279949</v>
      </c>
      <c r="AH8" s="58" t="s">
        <v>17</v>
      </c>
      <c r="AI8" s="58"/>
      <c r="AJ8" s="58"/>
      <c r="AK8" s="58"/>
      <c r="AL8" s="58"/>
      <c r="AM8" s="58"/>
      <c r="AN8" s="58"/>
      <c r="AO8" s="19">
        <v>2999</v>
      </c>
      <c r="AP8" s="38">
        <v>2707</v>
      </c>
      <c r="AQ8" s="38">
        <v>2707</v>
      </c>
      <c r="AR8" s="38">
        <v>2707</v>
      </c>
      <c r="AS8" s="38">
        <v>612</v>
      </c>
      <c r="AT8" s="39">
        <v>2672</v>
      </c>
      <c r="AU8" s="39">
        <v>593</v>
      </c>
      <c r="AV8" s="38">
        <v>612</v>
      </c>
      <c r="AW8" s="38">
        <v>612</v>
      </c>
      <c r="AX8" s="40">
        <v>73730</v>
      </c>
      <c r="AY8" s="40">
        <v>73730</v>
      </c>
      <c r="AZ8" s="40">
        <v>73730</v>
      </c>
      <c r="BA8" s="40">
        <v>85850</v>
      </c>
      <c r="BB8" s="40">
        <v>85850</v>
      </c>
      <c r="BC8" s="40">
        <v>85850</v>
      </c>
      <c r="BD8" s="41">
        <v>252127310</v>
      </c>
      <c r="BE8" s="41">
        <v>252127310</v>
      </c>
      <c r="BF8" s="41">
        <v>252127310</v>
      </c>
      <c r="BG8" s="19"/>
      <c r="BH8" s="19"/>
      <c r="BI8" s="19"/>
      <c r="BJ8" s="19"/>
      <c r="BK8" s="19"/>
      <c r="BL8" s="19"/>
      <c r="BM8" s="42">
        <v>52427929</v>
      </c>
      <c r="BN8" s="42">
        <v>52427929</v>
      </c>
      <c r="BO8" s="42">
        <v>52427929</v>
      </c>
    </row>
    <row r="9" spans="1:67" ht="15" customHeight="1" x14ac:dyDescent="0.2">
      <c r="A9" s="30" t="s">
        <v>18</v>
      </c>
      <c r="B9" s="32">
        <f>[1]дзерж!AD52</f>
        <v>101398983.5</v>
      </c>
      <c r="C9" s="32">
        <v>116481922.2</v>
      </c>
      <c r="D9" s="32" t="e">
        <f>B9-#REF!</f>
        <v>#REF!</v>
      </c>
      <c r="E9" s="32">
        <v>5472520.6600000001</v>
      </c>
      <c r="F9" s="33" t="s">
        <v>19</v>
      </c>
      <c r="G9" s="34" t="e">
        <f>B9/#REF!</f>
        <v>#REF!</v>
      </c>
      <c r="H9" s="18"/>
      <c r="I9" s="32">
        <f>5000000</f>
        <v>5000000</v>
      </c>
      <c r="J9" s="35"/>
      <c r="K9" s="35" t="e">
        <f>#REF!-#REF!</f>
        <v>#REF!</v>
      </c>
      <c r="L9" s="32" t="e">
        <f>B9-#REF!</f>
        <v>#REF!</v>
      </c>
      <c r="M9" s="18">
        <v>1936</v>
      </c>
      <c r="N9" s="18">
        <v>1845</v>
      </c>
      <c r="O9" s="36">
        <f t="shared" si="0"/>
        <v>1.0493224932249323</v>
      </c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35">
        <v>102053903.59999999</v>
      </c>
      <c r="AF9" s="35">
        <v>89807435</v>
      </c>
      <c r="AG9" s="37">
        <f t="shared" si="1"/>
        <v>0.99358260608465354</v>
      </c>
      <c r="AH9" s="58" t="s">
        <v>20</v>
      </c>
      <c r="AI9" s="58"/>
      <c r="AJ9" s="58"/>
      <c r="AK9" s="58"/>
      <c r="AL9" s="58"/>
      <c r="AM9" s="58"/>
      <c r="AN9" s="58"/>
      <c r="AO9" s="19">
        <v>2002</v>
      </c>
      <c r="AP9" s="38">
        <v>1599</v>
      </c>
      <c r="AQ9" s="38">
        <v>1599</v>
      </c>
      <c r="AR9" s="38">
        <v>1599</v>
      </c>
      <c r="AS9" s="38">
        <v>356</v>
      </c>
      <c r="AT9" s="39">
        <v>1621</v>
      </c>
      <c r="AU9" s="39">
        <v>358</v>
      </c>
      <c r="AV9" s="38">
        <v>356</v>
      </c>
      <c r="AW9" s="38">
        <v>356</v>
      </c>
      <c r="AX9" s="40">
        <v>73730</v>
      </c>
      <c r="AY9" s="40">
        <v>73730</v>
      </c>
      <c r="AZ9" s="40">
        <v>73730</v>
      </c>
      <c r="BA9" s="40">
        <v>85850</v>
      </c>
      <c r="BB9" s="40">
        <v>85850</v>
      </c>
      <c r="BC9" s="40">
        <v>85850</v>
      </c>
      <c r="BD9" s="41">
        <v>148456870</v>
      </c>
      <c r="BE9" s="41">
        <v>148456870</v>
      </c>
      <c r="BF9" s="41">
        <v>148456870</v>
      </c>
      <c r="BG9" s="19"/>
      <c r="BH9" s="19"/>
      <c r="BI9" s="19"/>
      <c r="BJ9" s="19"/>
      <c r="BK9" s="19"/>
      <c r="BL9" s="19"/>
      <c r="BM9" s="42">
        <v>30870461</v>
      </c>
      <c r="BN9" s="42">
        <v>30870461</v>
      </c>
      <c r="BO9" s="42">
        <v>30870461</v>
      </c>
    </row>
    <row r="10" spans="1:67" ht="15" customHeight="1" x14ac:dyDescent="0.2">
      <c r="A10" s="30" t="s">
        <v>21</v>
      </c>
      <c r="B10" s="32">
        <f>[1]дум!AD52</f>
        <v>25132465.5</v>
      </c>
      <c r="C10" s="32">
        <v>30574550.299999997</v>
      </c>
      <c r="D10" s="32" t="e">
        <f>B10-#REF!</f>
        <v>#REF!</v>
      </c>
      <c r="E10" s="32"/>
      <c r="F10" s="33"/>
      <c r="G10" s="34" t="e">
        <f>B10/#REF!</f>
        <v>#REF!</v>
      </c>
      <c r="H10" s="18"/>
      <c r="I10" s="32" t="e">
        <f t="shared" ref="I10:I15" si="2">D10</f>
        <v>#REF!</v>
      </c>
      <c r="J10" s="35"/>
      <c r="K10" s="35" t="e">
        <f>#REF!-#REF!</f>
        <v>#REF!</v>
      </c>
      <c r="L10" s="32" t="e">
        <f>B10-#REF!</f>
        <v>#REF!</v>
      </c>
      <c r="M10" s="18">
        <v>484</v>
      </c>
      <c r="N10" s="18">
        <f>400+22</f>
        <v>422</v>
      </c>
      <c r="O10" s="36">
        <f t="shared" si="0"/>
        <v>1.1469194312796209</v>
      </c>
      <c r="P10" s="18" t="s">
        <v>22</v>
      </c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35">
        <v>26117773.300000001</v>
      </c>
      <c r="AF10" s="35">
        <v>26117773</v>
      </c>
      <c r="AG10" s="37">
        <f t="shared" si="1"/>
        <v>0.96227443324963691</v>
      </c>
      <c r="AH10" s="58" t="s">
        <v>23</v>
      </c>
      <c r="AI10" s="58"/>
      <c r="AJ10" s="58"/>
      <c r="AK10" s="58"/>
      <c r="AL10" s="58"/>
      <c r="AM10" s="58"/>
      <c r="AN10" s="58"/>
      <c r="AO10" s="19">
        <v>439</v>
      </c>
      <c r="AP10" s="38">
        <v>256</v>
      </c>
      <c r="AQ10" s="38">
        <v>256</v>
      </c>
      <c r="AR10" s="38">
        <v>256</v>
      </c>
      <c r="AS10" s="38">
        <v>145</v>
      </c>
      <c r="AT10" s="39">
        <v>260</v>
      </c>
      <c r="AU10" s="39">
        <v>154</v>
      </c>
      <c r="AV10" s="38">
        <v>145</v>
      </c>
      <c r="AW10" s="38">
        <v>145</v>
      </c>
      <c r="AX10" s="40">
        <v>73730</v>
      </c>
      <c r="AY10" s="40">
        <v>73730</v>
      </c>
      <c r="AZ10" s="40">
        <v>73730</v>
      </c>
      <c r="BA10" s="40">
        <v>85850</v>
      </c>
      <c r="BB10" s="40">
        <v>85850</v>
      </c>
      <c r="BC10" s="40">
        <v>85850</v>
      </c>
      <c r="BD10" s="41">
        <v>31323130</v>
      </c>
      <c r="BE10" s="41">
        <v>31323130</v>
      </c>
      <c r="BF10" s="41">
        <v>31323130</v>
      </c>
      <c r="BG10" s="19"/>
      <c r="BH10" s="19"/>
      <c r="BI10" s="19"/>
      <c r="BJ10" s="19"/>
      <c r="BK10" s="19"/>
      <c r="BL10" s="19"/>
      <c r="BM10" s="42">
        <v>6513403</v>
      </c>
      <c r="BN10" s="42">
        <v>6513403</v>
      </c>
      <c r="BO10" s="42">
        <v>6513403</v>
      </c>
    </row>
    <row r="11" spans="1:67" x14ac:dyDescent="0.2">
      <c r="A11" s="30" t="s">
        <v>24</v>
      </c>
      <c r="B11" s="32">
        <f>[1]жиз!AD52</f>
        <v>10182757.200000001</v>
      </c>
      <c r="C11" s="32">
        <f>B11</f>
        <v>10182757.200000001</v>
      </c>
      <c r="D11" s="32" t="e">
        <f>B11-#REF!</f>
        <v>#REF!</v>
      </c>
      <c r="E11" s="32"/>
      <c r="F11" s="33"/>
      <c r="G11" s="34" t="e">
        <f>B11/#REF!</f>
        <v>#REF!</v>
      </c>
      <c r="H11" s="18"/>
      <c r="I11" s="32" t="e">
        <f t="shared" si="2"/>
        <v>#REF!</v>
      </c>
      <c r="J11" s="35"/>
      <c r="K11" s="35" t="e">
        <f>#REF!-#REF!</f>
        <v>#REF!</v>
      </c>
      <c r="L11" s="32" t="e">
        <f>B11-#REF!</f>
        <v>#REF!</v>
      </c>
      <c r="M11" s="18">
        <v>196</v>
      </c>
      <c r="N11" s="18">
        <v>193</v>
      </c>
      <c r="O11" s="36">
        <f t="shared" si="0"/>
        <v>1.0155440414507773</v>
      </c>
      <c r="P11" s="18" t="s">
        <v>25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35">
        <v>9971715.5999999996</v>
      </c>
      <c r="AF11" s="35">
        <v>9971716</v>
      </c>
      <c r="AG11" s="37">
        <f t="shared" si="1"/>
        <v>1.0211640211640214</v>
      </c>
      <c r="AH11" s="58" t="s">
        <v>26</v>
      </c>
      <c r="AI11" s="58"/>
      <c r="AJ11" s="58"/>
      <c r="AK11" s="58"/>
      <c r="AL11" s="58"/>
      <c r="AM11" s="58"/>
      <c r="AN11" s="58"/>
      <c r="AO11" s="19">
        <v>188</v>
      </c>
      <c r="AP11" s="38">
        <v>178</v>
      </c>
      <c r="AQ11" s="38">
        <v>178</v>
      </c>
      <c r="AR11" s="38">
        <v>178</v>
      </c>
      <c r="AS11" s="38"/>
      <c r="AT11" s="39">
        <v>191</v>
      </c>
      <c r="AU11" s="39"/>
      <c r="AV11" s="38"/>
      <c r="AW11" s="38"/>
      <c r="AX11" s="40">
        <v>73730</v>
      </c>
      <c r="AY11" s="40">
        <v>73730</v>
      </c>
      <c r="AZ11" s="40">
        <v>73730</v>
      </c>
      <c r="BA11" s="40">
        <v>85850</v>
      </c>
      <c r="BB11" s="40">
        <v>85850</v>
      </c>
      <c r="BC11" s="40">
        <v>85850</v>
      </c>
      <c r="BD11" s="41">
        <v>13123940</v>
      </c>
      <c r="BE11" s="41">
        <v>13123940</v>
      </c>
      <c r="BF11" s="41">
        <v>13123940</v>
      </c>
      <c r="BG11" s="19"/>
      <c r="BH11" s="19"/>
      <c r="BI11" s="19"/>
      <c r="BJ11" s="19"/>
      <c r="BK11" s="19"/>
      <c r="BL11" s="19"/>
      <c r="BM11" s="42">
        <v>2729022</v>
      </c>
      <c r="BN11" s="42">
        <v>2729022</v>
      </c>
      <c r="BO11" s="42">
        <v>2729022</v>
      </c>
    </row>
    <row r="12" spans="1:67" ht="15" customHeight="1" x14ac:dyDescent="0.2">
      <c r="A12" s="30" t="s">
        <v>27</v>
      </c>
      <c r="B12" s="32">
        <f>[1]жук!AD52</f>
        <v>132416608.3</v>
      </c>
      <c r="C12" s="32">
        <v>139157983.09999999</v>
      </c>
      <c r="D12" s="32" t="e">
        <f>B12-#REF!</f>
        <v>#REF!</v>
      </c>
      <c r="E12" s="32"/>
      <c r="F12" s="33"/>
      <c r="G12" s="34" t="e">
        <f>B12/#REF!</f>
        <v>#REF!</v>
      </c>
      <c r="H12" s="18"/>
      <c r="I12" s="32" t="e">
        <f t="shared" si="2"/>
        <v>#REF!</v>
      </c>
      <c r="J12" s="35"/>
      <c r="K12" s="35" t="e">
        <f>#REF!-#REF!</f>
        <v>#REF!</v>
      </c>
      <c r="L12" s="32" t="e">
        <f>B12-#REF!</f>
        <v>#REF!</v>
      </c>
      <c r="M12" s="18">
        <v>2098</v>
      </c>
      <c r="N12" s="18">
        <v>1981</v>
      </c>
      <c r="O12" s="36">
        <f t="shared" si="0"/>
        <v>1.0590610802624938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35">
        <v>126416420</v>
      </c>
      <c r="AF12" s="35">
        <v>113774778</v>
      </c>
      <c r="AG12" s="37">
        <f t="shared" si="1"/>
        <v>1.0474636783734266</v>
      </c>
      <c r="AH12" s="58" t="s">
        <v>28</v>
      </c>
      <c r="AI12" s="58"/>
      <c r="AJ12" s="58"/>
      <c r="AK12" s="58"/>
      <c r="AL12" s="58"/>
      <c r="AM12" s="58"/>
      <c r="AN12" s="58"/>
      <c r="AO12" s="19">
        <v>2097</v>
      </c>
      <c r="AP12" s="38">
        <v>1806</v>
      </c>
      <c r="AQ12" s="38">
        <v>1806</v>
      </c>
      <c r="AR12" s="38">
        <v>1806</v>
      </c>
      <c r="AS12" s="38">
        <v>491</v>
      </c>
      <c r="AT12" s="39">
        <v>1705</v>
      </c>
      <c r="AU12" s="39">
        <v>434</v>
      </c>
      <c r="AV12" s="38">
        <v>491</v>
      </c>
      <c r="AW12" s="38">
        <v>491</v>
      </c>
      <c r="AX12" s="40">
        <v>73730</v>
      </c>
      <c r="AY12" s="40">
        <v>73730</v>
      </c>
      <c r="AZ12" s="40">
        <v>73730</v>
      </c>
      <c r="BA12" s="40">
        <v>85850</v>
      </c>
      <c r="BB12" s="40">
        <v>85850</v>
      </c>
      <c r="BC12" s="40">
        <v>85850</v>
      </c>
      <c r="BD12" s="41">
        <v>175308730</v>
      </c>
      <c r="BE12" s="41">
        <v>175308730</v>
      </c>
      <c r="BF12" s="41">
        <v>175308730</v>
      </c>
      <c r="BG12" s="19"/>
      <c r="BH12" s="19"/>
      <c r="BI12" s="19"/>
      <c r="BJ12" s="19"/>
      <c r="BK12" s="19"/>
      <c r="BL12" s="19"/>
      <c r="BM12" s="42">
        <v>36454098</v>
      </c>
      <c r="BN12" s="42">
        <v>36454098</v>
      </c>
      <c r="BO12" s="42">
        <v>36454098</v>
      </c>
    </row>
    <row r="13" spans="1:67" x14ac:dyDescent="0.2">
      <c r="A13" s="30" t="s">
        <v>29</v>
      </c>
      <c r="B13" s="32">
        <f>[1]изн!AD52</f>
        <v>10113981.9</v>
      </c>
      <c r="C13" s="32">
        <v>9093740.1999999993</v>
      </c>
      <c r="D13" s="32" t="e">
        <f>B13-#REF!</f>
        <v>#REF!</v>
      </c>
      <c r="E13" s="32">
        <v>930149.64</v>
      </c>
      <c r="F13" s="33" t="s">
        <v>30</v>
      </c>
      <c r="G13" s="34" t="e">
        <f>B13/#REF!</f>
        <v>#REF!</v>
      </c>
      <c r="H13" s="18"/>
      <c r="I13" s="32" t="e">
        <f t="shared" si="2"/>
        <v>#REF!</v>
      </c>
      <c r="J13" s="35"/>
      <c r="K13" s="35" t="e">
        <f>#REF!-#REF!</f>
        <v>#REF!</v>
      </c>
      <c r="L13" s="32" t="e">
        <f>B13-#REF!</f>
        <v>#REF!</v>
      </c>
      <c r="M13" s="18">
        <v>170</v>
      </c>
      <c r="N13" s="18">
        <f>135+46</f>
        <v>181</v>
      </c>
      <c r="O13" s="36">
        <f t="shared" si="0"/>
        <v>0.93922651933701662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35">
        <v>11221008.699999999</v>
      </c>
      <c r="AF13" s="35">
        <v>9874488</v>
      </c>
      <c r="AG13" s="37">
        <f t="shared" si="1"/>
        <v>0.90134337922757346</v>
      </c>
      <c r="AH13" s="58" t="s">
        <v>31</v>
      </c>
      <c r="AI13" s="58"/>
      <c r="AJ13" s="58"/>
      <c r="AK13" s="58"/>
      <c r="AL13" s="58"/>
      <c r="AM13" s="58"/>
      <c r="AN13" s="58"/>
      <c r="AO13" s="19">
        <v>166</v>
      </c>
      <c r="AP13" s="38"/>
      <c r="AQ13" s="38"/>
      <c r="AR13" s="38"/>
      <c r="AS13" s="38">
        <v>141</v>
      </c>
      <c r="AT13" s="39"/>
      <c r="AU13" s="39">
        <v>149</v>
      </c>
      <c r="AV13" s="38">
        <v>141</v>
      </c>
      <c r="AW13" s="38">
        <v>141</v>
      </c>
      <c r="AX13" s="40">
        <v>73730</v>
      </c>
      <c r="AY13" s="40">
        <v>73730</v>
      </c>
      <c r="AZ13" s="40">
        <v>73730</v>
      </c>
      <c r="BA13" s="40">
        <v>85850</v>
      </c>
      <c r="BB13" s="40">
        <v>85850</v>
      </c>
      <c r="BC13" s="40">
        <v>85850</v>
      </c>
      <c r="BD13" s="41">
        <v>12104850</v>
      </c>
      <c r="BE13" s="41">
        <v>12104850</v>
      </c>
      <c r="BF13" s="41">
        <v>12104850</v>
      </c>
      <c r="BG13" s="19"/>
      <c r="BH13" s="19"/>
      <c r="BI13" s="19"/>
      <c r="BJ13" s="19"/>
      <c r="BK13" s="19"/>
      <c r="BL13" s="19"/>
      <c r="BM13" s="42">
        <v>2517110</v>
      </c>
      <c r="BN13" s="42">
        <v>2517110</v>
      </c>
      <c r="BO13" s="42">
        <v>2517110</v>
      </c>
    </row>
    <row r="14" spans="1:67" x14ac:dyDescent="0.2">
      <c r="A14" s="30" t="s">
        <v>32</v>
      </c>
      <c r="B14" s="32">
        <f>[1]коз!AD52</f>
        <v>76506370.5</v>
      </c>
      <c r="C14" s="32">
        <v>100837253.09999999</v>
      </c>
      <c r="D14" s="32" t="e">
        <f>B14-#REF!</f>
        <v>#REF!</v>
      </c>
      <c r="E14" s="32"/>
      <c r="F14" s="33"/>
      <c r="G14" s="34" t="e">
        <f>B14/#REF!</f>
        <v>#REF!</v>
      </c>
      <c r="H14" s="18"/>
      <c r="I14" s="32" t="e">
        <f t="shared" si="2"/>
        <v>#REF!</v>
      </c>
      <c r="J14" s="35"/>
      <c r="K14" s="35" t="e">
        <f>#REF!-#REF!</f>
        <v>#REF!</v>
      </c>
      <c r="L14" s="32" t="e">
        <f>B14-#REF!</f>
        <v>#REF!</v>
      </c>
      <c r="M14" s="18">
        <v>1391</v>
      </c>
      <c r="N14" s="18">
        <v>1295</v>
      </c>
      <c r="O14" s="36">
        <f t="shared" si="0"/>
        <v>1.0741312741312741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35">
        <v>71719250.599999994</v>
      </c>
      <c r="AF14" s="35">
        <v>71719251</v>
      </c>
      <c r="AG14" s="37">
        <f t="shared" si="1"/>
        <v>1.0667480468626092</v>
      </c>
      <c r="AH14" s="58" t="s">
        <v>33</v>
      </c>
      <c r="AI14" s="58"/>
      <c r="AJ14" s="58"/>
      <c r="AK14" s="58"/>
      <c r="AL14" s="58"/>
      <c r="AM14" s="58"/>
      <c r="AN14" s="58"/>
      <c r="AO14" s="19">
        <v>1209</v>
      </c>
      <c r="AP14" s="38">
        <v>1065</v>
      </c>
      <c r="AQ14" s="38">
        <v>1065</v>
      </c>
      <c r="AR14" s="38">
        <v>1065</v>
      </c>
      <c r="AS14" s="38">
        <v>150</v>
      </c>
      <c r="AT14" s="39">
        <v>1086</v>
      </c>
      <c r="AU14" s="39">
        <v>193</v>
      </c>
      <c r="AV14" s="38">
        <v>150</v>
      </c>
      <c r="AW14" s="38">
        <v>150</v>
      </c>
      <c r="AX14" s="40">
        <v>73730</v>
      </c>
      <c r="AY14" s="40">
        <v>73730</v>
      </c>
      <c r="AZ14" s="40">
        <v>73730</v>
      </c>
      <c r="BA14" s="40">
        <v>85850</v>
      </c>
      <c r="BB14" s="40">
        <v>85850</v>
      </c>
      <c r="BC14" s="40">
        <v>85850</v>
      </c>
      <c r="BD14" s="41">
        <v>91399950</v>
      </c>
      <c r="BE14" s="41">
        <v>91399950</v>
      </c>
      <c r="BF14" s="41">
        <v>91399950</v>
      </c>
      <c r="BG14" s="19"/>
      <c r="BH14" s="19"/>
      <c r="BI14" s="19"/>
      <c r="BJ14" s="19"/>
      <c r="BK14" s="19"/>
      <c r="BL14" s="19"/>
      <c r="BM14" s="42">
        <v>19005914</v>
      </c>
      <c r="BN14" s="42">
        <v>19005914</v>
      </c>
      <c r="BO14" s="42">
        <v>19005914</v>
      </c>
    </row>
    <row r="15" spans="1:67" x14ac:dyDescent="0.2">
      <c r="A15" s="30" t="s">
        <v>34</v>
      </c>
      <c r="B15" s="32">
        <f>[1]куйб!AD52</f>
        <v>11908777.800000001</v>
      </c>
      <c r="C15" s="32">
        <v>13223650</v>
      </c>
      <c r="D15" s="32" t="e">
        <f>B15-#REF!</f>
        <v>#REF!</v>
      </c>
      <c r="E15" s="32"/>
      <c r="F15" s="33"/>
      <c r="G15" s="34" t="e">
        <f>B15/#REF!</f>
        <v>#REF!</v>
      </c>
      <c r="H15" s="18"/>
      <c r="I15" s="32" t="e">
        <f t="shared" si="2"/>
        <v>#REF!</v>
      </c>
      <c r="J15" s="35"/>
      <c r="K15" s="35" t="e">
        <f>#REF!-#REF!</f>
        <v>#REF!</v>
      </c>
      <c r="L15" s="32" t="e">
        <f>B15-#REF!</f>
        <v>#REF!</v>
      </c>
      <c r="M15" s="18">
        <v>202</v>
      </c>
      <c r="N15" s="18">
        <v>208</v>
      </c>
      <c r="O15" s="36">
        <f t="shared" si="0"/>
        <v>0.97115384615384615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35">
        <v>13124150.9</v>
      </c>
      <c r="AF15" s="35">
        <v>11811736</v>
      </c>
      <c r="AG15" s="37">
        <f t="shared" si="1"/>
        <v>0.90739415378102672</v>
      </c>
      <c r="AH15" s="60" t="s">
        <v>35</v>
      </c>
      <c r="AI15" s="60"/>
      <c r="AJ15" s="60"/>
      <c r="AK15" s="60"/>
      <c r="AL15" s="60"/>
      <c r="AM15" s="60"/>
      <c r="AN15" s="60"/>
      <c r="AO15" s="19">
        <v>196</v>
      </c>
      <c r="AP15" s="38"/>
      <c r="AQ15" s="38"/>
      <c r="AR15" s="38"/>
      <c r="AS15" s="38">
        <v>174</v>
      </c>
      <c r="AT15" s="39"/>
      <c r="AU15" s="39">
        <v>177</v>
      </c>
      <c r="AV15" s="38">
        <v>174</v>
      </c>
      <c r="AW15" s="38">
        <v>174</v>
      </c>
      <c r="AX15" s="40">
        <v>73730</v>
      </c>
      <c r="AY15" s="40">
        <v>73730</v>
      </c>
      <c r="AZ15" s="40">
        <v>73730</v>
      </c>
      <c r="BA15" s="40">
        <v>85850</v>
      </c>
      <c r="BB15" s="40">
        <v>85850</v>
      </c>
      <c r="BC15" s="40">
        <v>85850</v>
      </c>
      <c r="BD15" s="41">
        <v>14937900</v>
      </c>
      <c r="BE15" s="41">
        <v>14937900</v>
      </c>
      <c r="BF15" s="41">
        <v>14937900</v>
      </c>
      <c r="BG15" s="19"/>
      <c r="BH15" s="19"/>
      <c r="BI15" s="19"/>
      <c r="BJ15" s="19"/>
      <c r="BK15" s="19"/>
      <c r="BL15" s="19"/>
      <c r="BM15" s="42">
        <v>3106221</v>
      </c>
      <c r="BN15" s="42">
        <v>3106221</v>
      </c>
      <c r="BO15" s="42">
        <v>3106221</v>
      </c>
    </row>
    <row r="16" spans="1:67" x14ac:dyDescent="0.2">
      <c r="A16" s="30" t="s">
        <v>36</v>
      </c>
      <c r="B16" s="32">
        <f>[1]мал!AD52</f>
        <v>183068968.19999999</v>
      </c>
      <c r="C16" s="32">
        <v>217391940.40000001</v>
      </c>
      <c r="D16" s="32" t="e">
        <f>B16-#REF!</f>
        <v>#REF!</v>
      </c>
      <c r="E16" s="32">
        <v>21040935.59</v>
      </c>
      <c r="F16" s="33" t="s">
        <v>37</v>
      </c>
      <c r="G16" s="34" t="e">
        <f>B16/#REF!</f>
        <v>#REF!</v>
      </c>
      <c r="H16" s="18"/>
      <c r="I16" s="32">
        <f>10000000</f>
        <v>10000000</v>
      </c>
      <c r="J16" s="35"/>
      <c r="K16" s="35" t="e">
        <f>#REF!-#REF!</f>
        <v>#REF!</v>
      </c>
      <c r="L16" s="32" t="e">
        <f>B16-#REF!</f>
        <v>#REF!</v>
      </c>
      <c r="M16" s="18">
        <v>2840</v>
      </c>
      <c r="N16" s="18">
        <v>2797</v>
      </c>
      <c r="O16" s="36">
        <f t="shared" si="0"/>
        <v>1.0153736145870575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35">
        <v>172284050.19999999</v>
      </c>
      <c r="AF16" s="35">
        <v>155055645</v>
      </c>
      <c r="AG16" s="37">
        <f t="shared" si="1"/>
        <v>1.0625996311758406</v>
      </c>
      <c r="AH16" s="58" t="s">
        <v>38</v>
      </c>
      <c r="AI16" s="58"/>
      <c r="AJ16" s="58"/>
      <c r="AK16" s="58"/>
      <c r="AL16" s="58"/>
      <c r="AM16" s="58"/>
      <c r="AN16" s="58"/>
      <c r="AO16" s="19">
        <v>2792</v>
      </c>
      <c r="AP16" s="38">
        <v>2137</v>
      </c>
      <c r="AQ16" s="38">
        <v>2137</v>
      </c>
      <c r="AR16" s="38">
        <v>2137</v>
      </c>
      <c r="AS16" s="38">
        <v>788</v>
      </c>
      <c r="AT16" s="39">
        <v>2081</v>
      </c>
      <c r="AU16" s="39">
        <v>819</v>
      </c>
      <c r="AV16" s="38">
        <v>788</v>
      </c>
      <c r="AW16" s="38">
        <v>788</v>
      </c>
      <c r="AX16" s="40">
        <v>73730</v>
      </c>
      <c r="AY16" s="40">
        <v>73730</v>
      </c>
      <c r="AZ16" s="40">
        <v>73730</v>
      </c>
      <c r="BA16" s="40">
        <v>85850</v>
      </c>
      <c r="BB16" s="40">
        <v>85850</v>
      </c>
      <c r="BC16" s="40">
        <v>85850</v>
      </c>
      <c r="BD16" s="41">
        <v>225210810</v>
      </c>
      <c r="BE16" s="41">
        <v>225210810</v>
      </c>
      <c r="BF16" s="41">
        <v>225210810</v>
      </c>
      <c r="BG16" s="19"/>
      <c r="BH16" s="19"/>
      <c r="BI16" s="19"/>
      <c r="BJ16" s="19"/>
      <c r="BK16" s="19"/>
      <c r="BL16" s="19"/>
      <c r="BM16" s="42">
        <v>46830850</v>
      </c>
      <c r="BN16" s="42">
        <v>46830850</v>
      </c>
      <c r="BO16" s="42">
        <v>46830850</v>
      </c>
    </row>
    <row r="17" spans="1:67" x14ac:dyDescent="0.2">
      <c r="A17" s="30" t="s">
        <v>39</v>
      </c>
      <c r="B17" s="32">
        <f>[1]мед!AD52</f>
        <v>27873062.533465602</v>
      </c>
      <c r="C17" s="32">
        <v>25012404.399999999</v>
      </c>
      <c r="D17" s="32" t="e">
        <f>B17-#REF!</f>
        <v>#REF!</v>
      </c>
      <c r="E17" s="32"/>
      <c r="F17" s="33"/>
      <c r="G17" s="34" t="e">
        <f>B17/#REF!</f>
        <v>#REF!</v>
      </c>
      <c r="H17" s="18"/>
      <c r="I17" s="32" t="e">
        <f t="shared" ref="I17:I27" si="3">D17</f>
        <v>#REF!</v>
      </c>
      <c r="J17" s="35"/>
      <c r="K17" s="35" t="e">
        <f>#REF!-#REF!</f>
        <v>#REF!</v>
      </c>
      <c r="L17" s="32" t="e">
        <f>B17-#REF!</f>
        <v>#REF!</v>
      </c>
      <c r="M17" s="18">
        <v>449</v>
      </c>
      <c r="N17" s="18">
        <v>425</v>
      </c>
      <c r="O17" s="36">
        <f t="shared" si="0"/>
        <v>1.0564705882352941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35">
        <v>25815572.300000001</v>
      </c>
      <c r="AF17" s="35">
        <v>23234015</v>
      </c>
      <c r="AG17" s="37">
        <f t="shared" si="1"/>
        <v>1.0796995785937158</v>
      </c>
      <c r="AH17" s="58" t="s">
        <v>40</v>
      </c>
      <c r="AI17" s="58"/>
      <c r="AJ17" s="58"/>
      <c r="AK17" s="58"/>
      <c r="AL17" s="58"/>
      <c r="AM17" s="58"/>
      <c r="AN17" s="58"/>
      <c r="AO17" s="19">
        <v>440</v>
      </c>
      <c r="AP17" s="38">
        <v>374</v>
      </c>
      <c r="AQ17" s="38">
        <v>374</v>
      </c>
      <c r="AR17" s="38">
        <v>374</v>
      </c>
      <c r="AS17" s="38">
        <v>70</v>
      </c>
      <c r="AT17" s="39">
        <v>384</v>
      </c>
      <c r="AU17" s="39">
        <v>80</v>
      </c>
      <c r="AV17" s="38">
        <v>70</v>
      </c>
      <c r="AW17" s="38">
        <v>70</v>
      </c>
      <c r="AX17" s="40">
        <v>73730</v>
      </c>
      <c r="AY17" s="40">
        <v>73730</v>
      </c>
      <c r="AZ17" s="40">
        <v>73730</v>
      </c>
      <c r="BA17" s="40">
        <v>85850</v>
      </c>
      <c r="BB17" s="40">
        <v>85850</v>
      </c>
      <c r="BC17" s="40">
        <v>85850</v>
      </c>
      <c r="BD17" s="41">
        <v>33584520</v>
      </c>
      <c r="BE17" s="41">
        <v>33584520</v>
      </c>
      <c r="BF17" s="41">
        <v>33584520</v>
      </c>
      <c r="BG17" s="19"/>
      <c r="BH17" s="19"/>
      <c r="BI17" s="19"/>
      <c r="BJ17" s="19"/>
      <c r="BK17" s="19"/>
      <c r="BL17" s="19"/>
      <c r="BM17" s="42">
        <v>6983642</v>
      </c>
      <c r="BN17" s="42">
        <v>6983642</v>
      </c>
      <c r="BO17" s="42">
        <v>6983642</v>
      </c>
    </row>
    <row r="18" spans="1:67" x14ac:dyDescent="0.2">
      <c r="A18" s="30" t="s">
        <v>41</v>
      </c>
      <c r="B18" s="32">
        <f>[1]мещ!AD52</f>
        <v>11160214.800000001</v>
      </c>
      <c r="C18" s="32">
        <v>13068778.5</v>
      </c>
      <c r="D18" s="32" t="e">
        <f>B18-#REF!</f>
        <v>#REF!</v>
      </c>
      <c r="E18" s="32"/>
      <c r="F18" s="33"/>
      <c r="G18" s="34" t="e">
        <f>B18/#REF!</f>
        <v>#REF!</v>
      </c>
      <c r="H18" s="18"/>
      <c r="I18" s="32" t="e">
        <f t="shared" si="3"/>
        <v>#REF!</v>
      </c>
      <c r="J18" s="35"/>
      <c r="K18" s="35" t="e">
        <f>#REF!-#REF!</f>
        <v>#REF!</v>
      </c>
      <c r="L18" s="32" t="e">
        <f>B18-#REF!</f>
        <v>#REF!</v>
      </c>
      <c r="M18" s="18">
        <v>196</v>
      </c>
      <c r="N18" s="18">
        <v>185</v>
      </c>
      <c r="O18" s="36">
        <f t="shared" si="0"/>
        <v>1.0594594594594595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35">
        <v>10660379.800000001</v>
      </c>
      <c r="AF18" s="35">
        <v>10660380</v>
      </c>
      <c r="AG18" s="37">
        <f t="shared" si="1"/>
        <v>1.0468871662527446</v>
      </c>
      <c r="AH18" s="58" t="s">
        <v>42</v>
      </c>
      <c r="AI18" s="58"/>
      <c r="AJ18" s="58"/>
      <c r="AK18" s="58"/>
      <c r="AL18" s="58"/>
      <c r="AM18" s="58"/>
      <c r="AN18" s="58"/>
      <c r="AO18" s="19">
        <v>200</v>
      </c>
      <c r="AP18" s="38">
        <v>227</v>
      </c>
      <c r="AQ18" s="38">
        <v>227</v>
      </c>
      <c r="AR18" s="38">
        <v>227</v>
      </c>
      <c r="AS18" s="38"/>
      <c r="AT18" s="39">
        <v>209</v>
      </c>
      <c r="AU18" s="39"/>
      <c r="AV18" s="38"/>
      <c r="AW18" s="38"/>
      <c r="AX18" s="40">
        <v>73730</v>
      </c>
      <c r="AY18" s="40">
        <v>73730</v>
      </c>
      <c r="AZ18" s="40">
        <v>73730</v>
      </c>
      <c r="BA18" s="40">
        <v>85850</v>
      </c>
      <c r="BB18" s="40">
        <v>85850</v>
      </c>
      <c r="BC18" s="40">
        <v>85850</v>
      </c>
      <c r="BD18" s="41">
        <v>16736710</v>
      </c>
      <c r="BE18" s="41">
        <v>16736710</v>
      </c>
      <c r="BF18" s="41">
        <v>16736710</v>
      </c>
      <c r="BG18" s="19"/>
      <c r="BH18" s="19"/>
      <c r="BI18" s="19"/>
      <c r="BJ18" s="19"/>
      <c r="BK18" s="19"/>
      <c r="BL18" s="19"/>
      <c r="BM18" s="42">
        <v>3480270</v>
      </c>
      <c r="BN18" s="42">
        <v>3480270</v>
      </c>
      <c r="BO18" s="42">
        <v>3480270</v>
      </c>
    </row>
    <row r="19" spans="1:67" x14ac:dyDescent="0.2">
      <c r="A19" s="30" t="s">
        <v>43</v>
      </c>
      <c r="B19" s="32">
        <f>[1]мос!AD52</f>
        <v>16616418.1</v>
      </c>
      <c r="C19" s="32">
        <f>B19</f>
        <v>16616418.1</v>
      </c>
      <c r="D19" s="32" t="e">
        <f>B19-#REF!</f>
        <v>#REF!</v>
      </c>
      <c r="E19" s="32">
        <v>2274621.09</v>
      </c>
      <c r="F19" s="33" t="s">
        <v>44</v>
      </c>
      <c r="G19" s="34" t="e">
        <f>B19/#REF!</f>
        <v>#REF!</v>
      </c>
      <c r="H19" s="18"/>
      <c r="I19" s="32" t="e">
        <f t="shared" si="3"/>
        <v>#REF!</v>
      </c>
      <c r="J19" s="35"/>
      <c r="K19" s="35" t="e">
        <f>#REF!-#REF!</f>
        <v>#REF!</v>
      </c>
      <c r="L19" s="32" t="e">
        <f>B19-#REF!</f>
        <v>#REF!</v>
      </c>
      <c r="M19" s="18">
        <v>282</v>
      </c>
      <c r="N19" s="18">
        <v>312</v>
      </c>
      <c r="O19" s="36">
        <f t="shared" si="0"/>
        <v>0.90384615384615385</v>
      </c>
      <c r="P19" s="18" t="s">
        <v>45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35">
        <v>16772729.9</v>
      </c>
      <c r="AF19" s="35">
        <v>15095457</v>
      </c>
      <c r="AG19" s="37">
        <f t="shared" si="1"/>
        <v>0.99068059874975978</v>
      </c>
      <c r="AH19" s="58" t="s">
        <v>46</v>
      </c>
      <c r="AI19" s="58"/>
      <c r="AJ19" s="58"/>
      <c r="AK19" s="58"/>
      <c r="AL19" s="58"/>
      <c r="AM19" s="58"/>
      <c r="AN19" s="58"/>
      <c r="AO19" s="19">
        <v>311</v>
      </c>
      <c r="AP19" s="38">
        <v>311</v>
      </c>
      <c r="AQ19" s="38">
        <v>311</v>
      </c>
      <c r="AR19" s="38">
        <v>311</v>
      </c>
      <c r="AS19" s="38"/>
      <c r="AT19" s="39">
        <v>311</v>
      </c>
      <c r="AU19" s="39"/>
      <c r="AV19" s="38"/>
      <c r="AW19" s="38"/>
      <c r="AX19" s="40">
        <v>73730</v>
      </c>
      <c r="AY19" s="40">
        <v>73730</v>
      </c>
      <c r="AZ19" s="40">
        <v>73730</v>
      </c>
      <c r="BA19" s="40">
        <v>85850</v>
      </c>
      <c r="BB19" s="40">
        <v>85850</v>
      </c>
      <c r="BC19" s="40">
        <v>85850</v>
      </c>
      <c r="BD19" s="41">
        <v>22930030</v>
      </c>
      <c r="BE19" s="41">
        <v>22930030</v>
      </c>
      <c r="BF19" s="41">
        <v>22930030</v>
      </c>
      <c r="BG19" s="19"/>
      <c r="BH19" s="19"/>
      <c r="BI19" s="19"/>
      <c r="BJ19" s="19"/>
      <c r="BK19" s="19"/>
      <c r="BL19" s="19"/>
      <c r="BM19" s="42">
        <v>4768123</v>
      </c>
      <c r="BN19" s="42">
        <v>4768123</v>
      </c>
      <c r="BO19" s="42">
        <v>4768123</v>
      </c>
    </row>
    <row r="20" spans="1:67" x14ac:dyDescent="0.2">
      <c r="A20" s="30" t="s">
        <v>47</v>
      </c>
      <c r="B20" s="32">
        <f>[1]Пер!AD52</f>
        <v>22664988.5</v>
      </c>
      <c r="C20" s="32">
        <f>B20</f>
        <v>22664988.5</v>
      </c>
      <c r="D20" s="32" t="e">
        <f>B20-#REF!</f>
        <v>#REF!</v>
      </c>
      <c r="E20" s="32">
        <v>1670714.64</v>
      </c>
      <c r="F20" s="33"/>
      <c r="G20" s="34" t="e">
        <f>B20/#REF!</f>
        <v>#REF!</v>
      </c>
      <c r="H20" s="18"/>
      <c r="I20" s="32" t="e">
        <f t="shared" si="3"/>
        <v>#REF!</v>
      </c>
      <c r="J20" s="35"/>
      <c r="K20" s="35" t="e">
        <f>#REF!-#REF!</f>
        <v>#REF!</v>
      </c>
      <c r="L20" s="32" t="e">
        <f>B20-#REF!</f>
        <v>#REF!</v>
      </c>
      <c r="M20" s="18">
        <v>206</v>
      </c>
      <c r="N20" s="18">
        <v>157</v>
      </c>
      <c r="O20" s="36">
        <f t="shared" si="0"/>
        <v>1.3121019108280254</v>
      </c>
      <c r="P20" s="18" t="s">
        <v>48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35">
        <v>18243164.5</v>
      </c>
      <c r="AF20" s="35">
        <v>14594532</v>
      </c>
      <c r="AG20" s="37">
        <f t="shared" si="1"/>
        <v>1.2423825098984336</v>
      </c>
      <c r="AH20" s="58" t="s">
        <v>49</v>
      </c>
      <c r="AI20" s="58"/>
      <c r="AJ20" s="58"/>
      <c r="AK20" s="58"/>
      <c r="AL20" s="58"/>
      <c r="AM20" s="58"/>
      <c r="AN20" s="58"/>
      <c r="AO20" s="19">
        <v>207</v>
      </c>
      <c r="AP20" s="38"/>
      <c r="AQ20" s="38"/>
      <c r="AR20" s="38"/>
      <c r="AS20" s="38">
        <v>247</v>
      </c>
      <c r="AT20" s="39"/>
      <c r="AU20" s="39">
        <v>276</v>
      </c>
      <c r="AV20" s="38">
        <v>247</v>
      </c>
      <c r="AW20" s="38">
        <v>247</v>
      </c>
      <c r="AX20" s="40">
        <v>73730</v>
      </c>
      <c r="AY20" s="40">
        <v>73730</v>
      </c>
      <c r="AZ20" s="40">
        <v>73730</v>
      </c>
      <c r="BA20" s="40">
        <v>85850</v>
      </c>
      <c r="BB20" s="40">
        <v>85850</v>
      </c>
      <c r="BC20" s="40">
        <v>85850</v>
      </c>
      <c r="BD20" s="41">
        <v>21204950</v>
      </c>
      <c r="BE20" s="41">
        <v>21204950</v>
      </c>
      <c r="BF20" s="41">
        <v>21204950</v>
      </c>
      <c r="BG20" s="19"/>
      <c r="BH20" s="19"/>
      <c r="BI20" s="19"/>
      <c r="BJ20" s="19"/>
      <c r="BK20" s="19"/>
      <c r="BL20" s="19"/>
      <c r="BM20" s="42">
        <v>4409406</v>
      </c>
      <c r="BN20" s="42">
        <v>4409406</v>
      </c>
      <c r="BO20" s="42">
        <v>4409406</v>
      </c>
    </row>
    <row r="21" spans="1:67" x14ac:dyDescent="0.2">
      <c r="A21" s="30" t="s">
        <v>50</v>
      </c>
      <c r="B21" s="32">
        <f>[1]спас!AD52</f>
        <v>8134821.2000000002</v>
      </c>
      <c r="C21" s="32">
        <v>10250637.300000001</v>
      </c>
      <c r="D21" s="32" t="e">
        <f>B21-#REF!</f>
        <v>#REF!</v>
      </c>
      <c r="E21" s="32">
        <v>1054301.44</v>
      </c>
      <c r="F21" s="33" t="s">
        <v>14</v>
      </c>
      <c r="G21" s="34" t="e">
        <f>B21/#REF!</f>
        <v>#REF!</v>
      </c>
      <c r="H21" s="18"/>
      <c r="I21" s="32" t="e">
        <f t="shared" si="3"/>
        <v>#REF!</v>
      </c>
      <c r="J21" s="35"/>
      <c r="K21" s="35" t="e">
        <f>#REF!-#REF!</f>
        <v>#REF!</v>
      </c>
      <c r="L21" s="32" t="e">
        <f>B21-#REF!</f>
        <v>#REF!</v>
      </c>
      <c r="M21" s="18">
        <v>155</v>
      </c>
      <c r="N21" s="18">
        <v>152</v>
      </c>
      <c r="O21" s="36">
        <f t="shared" si="0"/>
        <v>1.0197368421052631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35">
        <v>8054292.2000000002</v>
      </c>
      <c r="AF21" s="35">
        <v>8054292</v>
      </c>
      <c r="AG21" s="37">
        <f t="shared" si="1"/>
        <v>1.0099982714806399</v>
      </c>
      <c r="AH21" s="58" t="s">
        <v>51</v>
      </c>
      <c r="AI21" s="58"/>
      <c r="AJ21" s="58"/>
      <c r="AK21" s="58"/>
      <c r="AL21" s="58"/>
      <c r="AM21" s="58"/>
      <c r="AN21" s="58"/>
      <c r="AO21" s="19">
        <v>160</v>
      </c>
      <c r="AP21" s="38">
        <v>158</v>
      </c>
      <c r="AQ21" s="38">
        <v>158</v>
      </c>
      <c r="AR21" s="38">
        <v>158</v>
      </c>
      <c r="AS21" s="38"/>
      <c r="AT21" s="39">
        <v>159</v>
      </c>
      <c r="AU21" s="39"/>
      <c r="AV21" s="38"/>
      <c r="AW21" s="38"/>
      <c r="AX21" s="40">
        <v>73730</v>
      </c>
      <c r="AY21" s="40">
        <v>73730</v>
      </c>
      <c r="AZ21" s="40">
        <v>73730</v>
      </c>
      <c r="BA21" s="40">
        <v>85850</v>
      </c>
      <c r="BB21" s="40">
        <v>85850</v>
      </c>
      <c r="BC21" s="40">
        <v>85850</v>
      </c>
      <c r="BD21" s="41">
        <v>11649340</v>
      </c>
      <c r="BE21" s="41">
        <v>11649340</v>
      </c>
      <c r="BF21" s="41">
        <v>11649340</v>
      </c>
      <c r="BG21" s="19"/>
      <c r="BH21" s="19"/>
      <c r="BI21" s="19"/>
      <c r="BJ21" s="19"/>
      <c r="BK21" s="19"/>
      <c r="BL21" s="19"/>
      <c r="BM21" s="42">
        <v>2422390</v>
      </c>
      <c r="BN21" s="42">
        <v>2422390</v>
      </c>
      <c r="BO21" s="42">
        <v>2422390</v>
      </c>
    </row>
    <row r="22" spans="1:67" x14ac:dyDescent="0.2">
      <c r="A22" s="30" t="s">
        <v>52</v>
      </c>
      <c r="B22" s="32">
        <f>[1]сух!AD52</f>
        <v>43299301.799999997</v>
      </c>
      <c r="C22" s="32">
        <v>55197784.900000006</v>
      </c>
      <c r="D22" s="32" t="e">
        <f>B22-#REF!</f>
        <v>#REF!</v>
      </c>
      <c r="E22" s="32">
        <v>5766665.6100000003</v>
      </c>
      <c r="F22" s="33" t="s">
        <v>53</v>
      </c>
      <c r="G22" s="34" t="e">
        <f>B22/#REF!</f>
        <v>#REF!</v>
      </c>
      <c r="H22" s="18"/>
      <c r="I22" s="32" t="e">
        <f t="shared" si="3"/>
        <v>#REF!</v>
      </c>
      <c r="J22" s="35"/>
      <c r="K22" s="35" t="e">
        <f>#REF!-#REF!</f>
        <v>#REF!</v>
      </c>
      <c r="L22" s="32" t="e">
        <f>B22-#REF!</f>
        <v>#REF!</v>
      </c>
      <c r="M22" s="18">
        <v>852</v>
      </c>
      <c r="N22" s="18">
        <v>807</v>
      </c>
      <c r="O22" s="36">
        <f t="shared" si="0"/>
        <v>1.0557620817843867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35">
        <v>44306707.899999999</v>
      </c>
      <c r="AF22" s="35">
        <v>44306708</v>
      </c>
      <c r="AG22" s="37">
        <f t="shared" si="1"/>
        <v>0.97726289883072082</v>
      </c>
      <c r="AH22" s="58" t="s">
        <v>54</v>
      </c>
      <c r="AI22" s="58"/>
      <c r="AJ22" s="58"/>
      <c r="AK22" s="58"/>
      <c r="AL22" s="58"/>
      <c r="AM22" s="58"/>
      <c r="AN22" s="58"/>
      <c r="AO22" s="19">
        <v>788</v>
      </c>
      <c r="AP22" s="38">
        <v>731</v>
      </c>
      <c r="AQ22" s="38">
        <v>731</v>
      </c>
      <c r="AR22" s="38">
        <v>731</v>
      </c>
      <c r="AS22" s="38">
        <v>73</v>
      </c>
      <c r="AT22" s="39">
        <v>731</v>
      </c>
      <c r="AU22" s="39">
        <v>36</v>
      </c>
      <c r="AV22" s="38">
        <v>73</v>
      </c>
      <c r="AW22" s="38">
        <v>73</v>
      </c>
      <c r="AX22" s="40">
        <v>73730</v>
      </c>
      <c r="AY22" s="40">
        <v>73730</v>
      </c>
      <c r="AZ22" s="40">
        <v>73730</v>
      </c>
      <c r="BA22" s="40">
        <v>85850</v>
      </c>
      <c r="BB22" s="40">
        <v>85850</v>
      </c>
      <c r="BC22" s="40">
        <v>85850</v>
      </c>
      <c r="BD22" s="41">
        <v>60163680</v>
      </c>
      <c r="BE22" s="41">
        <v>60163680</v>
      </c>
      <c r="BF22" s="41">
        <v>60163680</v>
      </c>
      <c r="BG22" s="19"/>
      <c r="BH22" s="19"/>
      <c r="BI22" s="19"/>
      <c r="BJ22" s="19"/>
      <c r="BK22" s="19"/>
      <c r="BL22" s="19"/>
      <c r="BM22" s="42">
        <v>12510573</v>
      </c>
      <c r="BN22" s="42">
        <v>12510573</v>
      </c>
      <c r="BO22" s="42">
        <v>12510573</v>
      </c>
    </row>
    <row r="23" spans="1:67" x14ac:dyDescent="0.2">
      <c r="A23" s="30" t="s">
        <v>55</v>
      </c>
      <c r="B23" s="32">
        <f>[1]тар!AD52</f>
        <v>33357996.800000004</v>
      </c>
      <c r="C23" s="32">
        <v>37312112.046641059</v>
      </c>
      <c r="D23" s="32" t="e">
        <f>B23-#REF!</f>
        <v>#REF!</v>
      </c>
      <c r="E23" s="32"/>
      <c r="F23" s="33"/>
      <c r="G23" s="34" t="e">
        <f>B23/#REF!</f>
        <v>#REF!</v>
      </c>
      <c r="H23" s="18"/>
      <c r="I23" s="32" t="e">
        <f t="shared" si="3"/>
        <v>#REF!</v>
      </c>
      <c r="J23" s="35"/>
      <c r="K23" s="35" t="e">
        <f>#REF!-#REF!</f>
        <v>#REF!</v>
      </c>
      <c r="L23" s="32" t="e">
        <f>B23-#REF!</f>
        <v>#REF!</v>
      </c>
      <c r="M23" s="18">
        <v>544</v>
      </c>
      <c r="N23" s="18">
        <v>542</v>
      </c>
      <c r="O23" s="36">
        <f t="shared" si="0"/>
        <v>1.003690036900369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35">
        <v>32128308.899999999</v>
      </c>
      <c r="AF23" s="35">
        <v>32128309</v>
      </c>
      <c r="AG23" s="37">
        <f t="shared" si="1"/>
        <v>1.0382742802874385</v>
      </c>
      <c r="AH23" s="58" t="s">
        <v>56</v>
      </c>
      <c r="AI23" s="58"/>
      <c r="AJ23" s="58"/>
      <c r="AK23" s="58"/>
      <c r="AL23" s="58"/>
      <c r="AM23" s="58"/>
      <c r="AN23" s="58"/>
      <c r="AO23" s="19">
        <v>571</v>
      </c>
      <c r="AP23" s="38">
        <v>531</v>
      </c>
      <c r="AQ23" s="38">
        <v>531</v>
      </c>
      <c r="AR23" s="38">
        <v>531</v>
      </c>
      <c r="AS23" s="38">
        <v>70</v>
      </c>
      <c r="AT23" s="39">
        <v>529</v>
      </c>
      <c r="AU23" s="39">
        <v>65</v>
      </c>
      <c r="AV23" s="38">
        <v>70</v>
      </c>
      <c r="AW23" s="38">
        <v>70</v>
      </c>
      <c r="AX23" s="40">
        <v>73730</v>
      </c>
      <c r="AY23" s="40">
        <v>73730</v>
      </c>
      <c r="AZ23" s="40">
        <v>73730</v>
      </c>
      <c r="BA23" s="40">
        <v>85850</v>
      </c>
      <c r="BB23" s="40">
        <v>85850</v>
      </c>
      <c r="BC23" s="40">
        <v>85850</v>
      </c>
      <c r="BD23" s="41">
        <v>45160130</v>
      </c>
      <c r="BE23" s="41">
        <v>45160130</v>
      </c>
      <c r="BF23" s="41">
        <v>45160130</v>
      </c>
      <c r="BG23" s="19"/>
      <c r="BH23" s="19"/>
      <c r="BI23" s="19"/>
      <c r="BJ23" s="19"/>
      <c r="BK23" s="19"/>
      <c r="BL23" s="19"/>
      <c r="BM23" s="42">
        <v>9390701</v>
      </c>
      <c r="BN23" s="42">
        <v>9390701</v>
      </c>
      <c r="BO23" s="42">
        <v>9390701</v>
      </c>
    </row>
    <row r="24" spans="1:67" x14ac:dyDescent="0.2">
      <c r="A24" s="30" t="s">
        <v>57</v>
      </c>
      <c r="B24" s="32">
        <f>[1]ферз!AD52</f>
        <v>28680225.191683199</v>
      </c>
      <c r="C24" s="32">
        <v>37083133.799999997</v>
      </c>
      <c r="D24" s="32" t="e">
        <f>B24-#REF!</f>
        <v>#REF!</v>
      </c>
      <c r="E24" s="32"/>
      <c r="F24" s="33"/>
      <c r="G24" s="34" t="e">
        <f>B24/#REF!</f>
        <v>#REF!</v>
      </c>
      <c r="H24" s="18"/>
      <c r="I24" s="32" t="e">
        <f t="shared" si="3"/>
        <v>#REF!</v>
      </c>
      <c r="J24" s="35"/>
      <c r="K24" s="35" t="e">
        <f>#REF!-#REF!</f>
        <v>#REF!</v>
      </c>
      <c r="L24" s="32" t="e">
        <f>B24-#REF!</f>
        <v>#REF!</v>
      </c>
      <c r="M24" s="18">
        <v>501</v>
      </c>
      <c r="N24" s="18">
        <v>467</v>
      </c>
      <c r="O24" s="36">
        <f t="shared" si="0"/>
        <v>1.0728051391862956</v>
      </c>
      <c r="P24" s="18" t="s">
        <v>58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35">
        <v>32973682.800000001</v>
      </c>
      <c r="AF24" s="35">
        <v>29676315</v>
      </c>
      <c r="AG24" s="37">
        <f t="shared" si="1"/>
        <v>0.86979138380269727</v>
      </c>
      <c r="AH24" s="58" t="s">
        <v>59</v>
      </c>
      <c r="AI24" s="58"/>
      <c r="AJ24" s="58"/>
      <c r="AK24" s="58"/>
      <c r="AL24" s="58"/>
      <c r="AM24" s="58"/>
      <c r="AN24" s="58"/>
      <c r="AO24" s="19">
        <v>453</v>
      </c>
      <c r="AP24" s="38"/>
      <c r="AQ24" s="38"/>
      <c r="AR24" s="38"/>
      <c r="AS24" s="38">
        <v>402</v>
      </c>
      <c r="AT24" s="39"/>
      <c r="AU24" s="39">
        <v>388</v>
      </c>
      <c r="AV24" s="38">
        <v>402</v>
      </c>
      <c r="AW24" s="38">
        <v>402</v>
      </c>
      <c r="AX24" s="40">
        <v>73730</v>
      </c>
      <c r="AY24" s="40">
        <v>73730</v>
      </c>
      <c r="AZ24" s="40">
        <v>73730</v>
      </c>
      <c r="BA24" s="40">
        <v>85850</v>
      </c>
      <c r="BB24" s="40">
        <v>85850</v>
      </c>
      <c r="BC24" s="40">
        <v>85850</v>
      </c>
      <c r="BD24" s="41">
        <v>34511700</v>
      </c>
      <c r="BE24" s="41">
        <v>34511700</v>
      </c>
      <c r="BF24" s="41">
        <v>34511700</v>
      </c>
      <c r="BG24" s="19"/>
      <c r="BH24" s="19"/>
      <c r="BI24" s="19"/>
      <c r="BJ24" s="19"/>
      <c r="BK24" s="19"/>
      <c r="BL24" s="19"/>
      <c r="BM24" s="42">
        <v>7176442</v>
      </c>
      <c r="BN24" s="42">
        <v>7176442</v>
      </c>
      <c r="BO24" s="42">
        <v>7176442</v>
      </c>
    </row>
    <row r="25" spans="1:67" x14ac:dyDescent="0.2">
      <c r="A25" s="30" t="s">
        <v>60</v>
      </c>
      <c r="B25" s="32">
        <f>[1]хваст!AD52</f>
        <v>15097955.800000001</v>
      </c>
      <c r="C25" s="32">
        <v>18822853.600000001</v>
      </c>
      <c r="D25" s="32" t="e">
        <f>B25-#REF!</f>
        <v>#REF!</v>
      </c>
      <c r="E25" s="32">
        <v>4595452.6399999997</v>
      </c>
      <c r="F25" s="33" t="s">
        <v>61</v>
      </c>
      <c r="G25" s="34" t="e">
        <f>B25/#REF!</f>
        <v>#REF!</v>
      </c>
      <c r="H25" s="18"/>
      <c r="I25" s="32" t="e">
        <f t="shared" si="3"/>
        <v>#REF!</v>
      </c>
      <c r="J25" s="35"/>
      <c r="K25" s="35" t="e">
        <f>#REF!-#REF!</f>
        <v>#REF!</v>
      </c>
      <c r="L25" s="32" t="e">
        <f>B25-#REF!</f>
        <v>#REF!</v>
      </c>
      <c r="M25" s="18">
        <v>234</v>
      </c>
      <c r="N25" s="18">
        <v>293</v>
      </c>
      <c r="O25" s="36">
        <f t="shared" si="0"/>
        <v>0.79863481228668942</v>
      </c>
      <c r="P25" s="18" t="s">
        <v>62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35">
        <v>15253410.800000001</v>
      </c>
      <c r="AF25" s="35">
        <v>13423002</v>
      </c>
      <c r="AG25" s="37">
        <f>B25/AE25</f>
        <v>0.98980850892706562</v>
      </c>
      <c r="AH25" s="58"/>
      <c r="AI25" s="58"/>
      <c r="AJ25" s="58"/>
      <c r="AK25" s="58"/>
      <c r="AL25" s="58"/>
      <c r="AM25" s="58"/>
      <c r="AN25" s="58"/>
      <c r="AO25" s="19">
        <v>217</v>
      </c>
      <c r="AP25" s="38"/>
      <c r="AQ25" s="38"/>
      <c r="AR25" s="38"/>
      <c r="AS25" s="38">
        <v>194</v>
      </c>
      <c r="AT25" s="39"/>
      <c r="AU25" s="39">
        <v>218</v>
      </c>
      <c r="AV25" s="38">
        <v>194</v>
      </c>
      <c r="AW25" s="38">
        <v>194</v>
      </c>
      <c r="AX25" s="40">
        <v>73730</v>
      </c>
      <c r="AY25" s="40">
        <v>73730</v>
      </c>
      <c r="AZ25" s="40">
        <v>73730</v>
      </c>
      <c r="BA25" s="40">
        <v>85850</v>
      </c>
      <c r="BB25" s="40">
        <v>85850</v>
      </c>
      <c r="BC25" s="40">
        <v>85850</v>
      </c>
      <c r="BD25" s="41">
        <v>16654900</v>
      </c>
      <c r="BE25" s="41">
        <v>16654900</v>
      </c>
      <c r="BF25" s="41">
        <v>16654900</v>
      </c>
      <c r="BG25" s="19"/>
      <c r="BH25" s="19"/>
      <c r="BI25" s="19"/>
      <c r="BJ25" s="19"/>
      <c r="BK25" s="19"/>
      <c r="BL25" s="19"/>
      <c r="BM25" s="42">
        <v>3463258</v>
      </c>
      <c r="BN25" s="42">
        <v>3463258</v>
      </c>
      <c r="BO25" s="42">
        <v>3463258</v>
      </c>
    </row>
    <row r="26" spans="1:67" x14ac:dyDescent="0.2">
      <c r="A26" s="30" t="s">
        <v>63</v>
      </c>
      <c r="B26" s="32">
        <f>[1]юхн!AD52</f>
        <v>19123432.400000002</v>
      </c>
      <c r="C26" s="32">
        <v>24467048.899999999</v>
      </c>
      <c r="D26" s="32" t="e">
        <f>B26-#REF!</f>
        <v>#REF!</v>
      </c>
      <c r="E26" s="32"/>
      <c r="F26" s="33"/>
      <c r="G26" s="34" t="e">
        <f>B26/#REF!</f>
        <v>#REF!</v>
      </c>
      <c r="H26" s="18"/>
      <c r="I26" s="32" t="e">
        <f t="shared" si="3"/>
        <v>#REF!</v>
      </c>
      <c r="J26" s="35"/>
      <c r="K26" s="35" t="e">
        <f>#REF!-#REF!</f>
        <v>#REF!</v>
      </c>
      <c r="L26" s="32" t="e">
        <f>B26-#REF!</f>
        <v>#REF!</v>
      </c>
      <c r="M26" s="18">
        <v>349</v>
      </c>
      <c r="N26" s="18">
        <v>340</v>
      </c>
      <c r="O26" s="36">
        <f t="shared" si="0"/>
        <v>1.026470588235294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35">
        <v>20015764.300000001</v>
      </c>
      <c r="AF26" s="35">
        <v>20015764</v>
      </c>
      <c r="AG26" s="37">
        <f t="shared" si="1"/>
        <v>0.95541854477173283</v>
      </c>
      <c r="AH26" s="43"/>
      <c r="AI26" s="58" t="s">
        <v>64</v>
      </c>
      <c r="AJ26" s="58"/>
      <c r="AK26" s="58"/>
      <c r="AL26" s="58"/>
      <c r="AM26" s="58"/>
      <c r="AN26" s="43"/>
      <c r="AO26" s="19">
        <v>338</v>
      </c>
      <c r="AP26" s="38">
        <v>260</v>
      </c>
      <c r="AQ26" s="38">
        <v>260</v>
      </c>
      <c r="AR26" s="38">
        <v>260</v>
      </c>
      <c r="AS26" s="38">
        <v>69</v>
      </c>
      <c r="AT26" s="39">
        <v>259</v>
      </c>
      <c r="AU26" s="39">
        <v>65</v>
      </c>
      <c r="AV26" s="38">
        <v>69</v>
      </c>
      <c r="AW26" s="38">
        <v>69</v>
      </c>
      <c r="AX26" s="40">
        <v>73730</v>
      </c>
      <c r="AY26" s="40">
        <v>73730</v>
      </c>
      <c r="AZ26" s="40">
        <v>73730</v>
      </c>
      <c r="BA26" s="40">
        <v>85850</v>
      </c>
      <c r="BB26" s="40">
        <v>85850</v>
      </c>
      <c r="BC26" s="40">
        <v>85850</v>
      </c>
      <c r="BD26" s="41">
        <v>25093450</v>
      </c>
      <c r="BE26" s="41">
        <v>25093450</v>
      </c>
      <c r="BF26" s="41">
        <v>25093450</v>
      </c>
      <c r="BG26" s="19"/>
      <c r="BH26" s="19"/>
      <c r="BI26" s="19"/>
      <c r="BJ26" s="19"/>
      <c r="BK26" s="19"/>
      <c r="BL26" s="19"/>
      <c r="BM26" s="42">
        <v>5217989</v>
      </c>
      <c r="BN26" s="42">
        <v>5217989</v>
      </c>
      <c r="BO26" s="42">
        <v>5217989</v>
      </c>
    </row>
    <row r="27" spans="1:67" x14ac:dyDescent="0.2">
      <c r="A27" s="30" t="s">
        <v>98</v>
      </c>
      <c r="B27" s="32">
        <f>[1]калуга!AD52</f>
        <v>924227574.10000002</v>
      </c>
      <c r="C27" s="32">
        <v>1264868841.8000002</v>
      </c>
      <c r="D27" s="32" t="e">
        <f>B27-#REF!</f>
        <v>#REF!</v>
      </c>
      <c r="E27" s="32"/>
      <c r="F27" s="33"/>
      <c r="G27" s="34" t="e">
        <f>B27/#REF!</f>
        <v>#REF!</v>
      </c>
      <c r="H27" s="18"/>
      <c r="I27" s="32" t="e">
        <f t="shared" si="3"/>
        <v>#REF!</v>
      </c>
      <c r="J27" s="18"/>
      <c r="K27" s="35" t="e">
        <f>#REF!-#REF!</f>
        <v>#REF!</v>
      </c>
      <c r="L27" s="32" t="e">
        <f>B27-#REF!</f>
        <v>#REF!</v>
      </c>
      <c r="M27" s="18">
        <v>18466</v>
      </c>
      <c r="N27" s="18">
        <v>17503</v>
      </c>
      <c r="O27" s="36">
        <f t="shared" si="0"/>
        <v>1.0550191395760726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35">
        <v>893736527.16999996</v>
      </c>
      <c r="AF27" s="35">
        <v>895078017</v>
      </c>
      <c r="AG27" s="37">
        <f t="shared" si="1"/>
        <v>1.0341163709919627</v>
      </c>
      <c r="AH27" s="58"/>
      <c r="AI27" s="58"/>
      <c r="AJ27" s="58"/>
      <c r="AK27" s="58"/>
      <c r="AL27" s="58"/>
      <c r="AM27" s="58"/>
      <c r="AN27" s="58"/>
      <c r="AO27" s="19">
        <v>19011</v>
      </c>
      <c r="AP27" s="38">
        <v>19516</v>
      </c>
      <c r="AQ27" s="38">
        <v>19516</v>
      </c>
      <c r="AR27" s="38">
        <v>19516</v>
      </c>
      <c r="AS27" s="38">
        <v>844</v>
      </c>
      <c r="AT27" s="39">
        <v>18693</v>
      </c>
      <c r="AU27" s="39">
        <v>844</v>
      </c>
      <c r="AV27" s="38">
        <v>844</v>
      </c>
      <c r="AW27" s="38">
        <v>844</v>
      </c>
      <c r="AX27" s="40">
        <v>73730</v>
      </c>
      <c r="AY27" s="40">
        <v>73730</v>
      </c>
      <c r="AZ27" s="40">
        <v>73730</v>
      </c>
      <c r="BA27" s="40">
        <v>85850</v>
      </c>
      <c r="BB27" s="40">
        <v>85850</v>
      </c>
      <c r="BC27" s="40">
        <v>85850</v>
      </c>
      <c r="BD27" s="41">
        <v>1511372080</v>
      </c>
      <c r="BE27" s="41">
        <v>1511372080</v>
      </c>
      <c r="BF27" s="41">
        <v>1511372080</v>
      </c>
      <c r="BG27" s="19"/>
      <c r="BH27" s="19"/>
      <c r="BI27" s="19"/>
      <c r="BJ27" s="19"/>
      <c r="BK27" s="19"/>
      <c r="BL27" s="19"/>
      <c r="BM27" s="42">
        <v>314278161</v>
      </c>
      <c r="BN27" s="42">
        <v>314278161</v>
      </c>
      <c r="BO27" s="42">
        <v>314278161</v>
      </c>
    </row>
    <row r="28" spans="1:67" ht="15.75" customHeight="1" x14ac:dyDescent="0.2">
      <c r="A28" s="30" t="s">
        <v>66</v>
      </c>
      <c r="B28" s="32">
        <f>[1]кир!AD52</f>
        <v>101524283.60000001</v>
      </c>
      <c r="C28" s="32">
        <v>131341619.09999999</v>
      </c>
      <c r="D28" s="32" t="e">
        <f>B28-#REF!</f>
        <v>#REF!</v>
      </c>
      <c r="E28" s="32">
        <v>25508617.66</v>
      </c>
      <c r="F28" s="33" t="s">
        <v>67</v>
      </c>
      <c r="G28" s="34" t="e">
        <f>B28/#REF!</f>
        <v>#REF!</v>
      </c>
      <c r="H28" s="18"/>
      <c r="I28" s="32">
        <v>5000000</v>
      </c>
      <c r="J28" s="35"/>
      <c r="K28" s="35" t="e">
        <f>#REF!-#REF!</f>
        <v>#REF!</v>
      </c>
      <c r="L28" s="32" t="e">
        <f>B28-#REF!</f>
        <v>#REF!</v>
      </c>
      <c r="M28" s="18">
        <v>1675</v>
      </c>
      <c r="N28" s="18">
        <v>1652</v>
      </c>
      <c r="O28" s="36">
        <f t="shared" si="0"/>
        <v>1.0139225181598064</v>
      </c>
      <c r="P28" s="18" t="s">
        <v>68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35">
        <v>100404693.7</v>
      </c>
      <c r="AF28" s="35">
        <v>100404694</v>
      </c>
      <c r="AG28" s="37">
        <f t="shared" si="1"/>
        <v>1.0111507725260858</v>
      </c>
      <c r="AH28" s="58" t="s">
        <v>69</v>
      </c>
      <c r="AI28" s="58"/>
      <c r="AJ28" s="58"/>
      <c r="AK28" s="58"/>
      <c r="AL28" s="58"/>
      <c r="AM28" s="58"/>
      <c r="AN28" s="58"/>
      <c r="AO28" s="19">
        <v>1641</v>
      </c>
      <c r="AP28" s="38">
        <v>1304</v>
      </c>
      <c r="AQ28" s="38">
        <v>1304</v>
      </c>
      <c r="AR28" s="38">
        <v>1304</v>
      </c>
      <c r="AS28" s="38">
        <v>316</v>
      </c>
      <c r="AT28" s="39">
        <v>1304</v>
      </c>
      <c r="AU28" s="39">
        <v>338</v>
      </c>
      <c r="AV28" s="38">
        <v>316</v>
      </c>
      <c r="AW28" s="38">
        <v>316</v>
      </c>
      <c r="AX28" s="40">
        <v>73730</v>
      </c>
      <c r="AY28" s="40">
        <v>73730</v>
      </c>
      <c r="AZ28" s="40">
        <v>73730</v>
      </c>
      <c r="BA28" s="40">
        <v>85850</v>
      </c>
      <c r="BB28" s="40">
        <v>85850</v>
      </c>
      <c r="BC28" s="40">
        <v>85850</v>
      </c>
      <c r="BD28" s="41">
        <v>123272520</v>
      </c>
      <c r="BE28" s="41">
        <v>123272520</v>
      </c>
      <c r="BF28" s="41">
        <v>123272520</v>
      </c>
      <c r="BG28" s="19"/>
      <c r="BH28" s="19"/>
      <c r="BI28" s="19"/>
      <c r="BJ28" s="19"/>
      <c r="BK28" s="19"/>
      <c r="BL28" s="19"/>
      <c r="BM28" s="42">
        <v>25633569</v>
      </c>
      <c r="BN28" s="42">
        <v>25633569</v>
      </c>
      <c r="BO28" s="42">
        <v>25633569</v>
      </c>
    </row>
    <row r="29" spans="1:67" ht="18.75" customHeight="1" x14ac:dyDescent="0.2">
      <c r="A29" s="30" t="s">
        <v>70</v>
      </c>
      <c r="B29" s="32">
        <f>[1]люд!AD52</f>
        <v>109702738.90000001</v>
      </c>
      <c r="C29" s="32">
        <v>125167897.69999999</v>
      </c>
      <c r="D29" s="32" t="e">
        <f>B29-#REF!</f>
        <v>#REF!</v>
      </c>
      <c r="E29" s="32"/>
      <c r="F29" s="33"/>
      <c r="G29" s="34" t="e">
        <f>B29/#REF!</f>
        <v>#REF!</v>
      </c>
      <c r="H29" s="18"/>
      <c r="I29" s="32" t="e">
        <f>D29</f>
        <v>#REF!</v>
      </c>
      <c r="J29" s="35"/>
      <c r="K29" s="35" t="e">
        <f>#REF!-#REF!</f>
        <v>#REF!</v>
      </c>
      <c r="L29" s="32" t="e">
        <f>B29-#REF!</f>
        <v>#REF!</v>
      </c>
      <c r="M29" s="18">
        <v>2193</v>
      </c>
      <c r="N29" s="18">
        <f>2005+171</f>
        <v>2176</v>
      </c>
      <c r="O29" s="36">
        <f t="shared" si="0"/>
        <v>1.0078125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35">
        <v>113634584</v>
      </c>
      <c r="AF29" s="35">
        <v>113634584</v>
      </c>
      <c r="AG29" s="37">
        <f t="shared" si="1"/>
        <v>0.96539922124412414</v>
      </c>
      <c r="AH29" s="43"/>
      <c r="AI29" s="58" t="s">
        <v>71</v>
      </c>
      <c r="AJ29" s="58"/>
      <c r="AK29" s="58"/>
      <c r="AL29" s="58"/>
      <c r="AM29" s="58"/>
      <c r="AN29" s="58"/>
      <c r="AO29" s="19">
        <v>2114</v>
      </c>
      <c r="AP29" s="38">
        <v>2002</v>
      </c>
      <c r="AQ29" s="38">
        <v>2002</v>
      </c>
      <c r="AR29" s="38">
        <v>2002</v>
      </c>
      <c r="AS29" s="38"/>
      <c r="AT29" s="39">
        <v>2048</v>
      </c>
      <c r="AU29" s="39"/>
      <c r="AV29" s="38"/>
      <c r="AW29" s="38"/>
      <c r="AX29" s="40">
        <v>73730</v>
      </c>
      <c r="AY29" s="40">
        <v>73730</v>
      </c>
      <c r="AZ29" s="40">
        <v>73730</v>
      </c>
      <c r="BA29" s="40">
        <v>85850</v>
      </c>
      <c r="BB29" s="40">
        <v>85850</v>
      </c>
      <c r="BC29" s="40">
        <v>85850</v>
      </c>
      <c r="BD29" s="41">
        <v>147607460</v>
      </c>
      <c r="BE29" s="41">
        <v>147607460</v>
      </c>
      <c r="BF29" s="41">
        <v>147607460</v>
      </c>
      <c r="BG29" s="19"/>
      <c r="BH29" s="19"/>
      <c r="BI29" s="19"/>
      <c r="BJ29" s="19"/>
      <c r="BK29" s="19"/>
      <c r="BL29" s="19"/>
      <c r="BM29" s="42">
        <v>30693832</v>
      </c>
      <c r="BN29" s="42">
        <v>30693832</v>
      </c>
      <c r="BO29" s="42">
        <v>30693832</v>
      </c>
    </row>
    <row r="30" spans="1:67" ht="15" customHeight="1" x14ac:dyDescent="0.2">
      <c r="A30" s="30" t="s">
        <v>99</v>
      </c>
      <c r="B30" s="32">
        <f>[1]обн!AD52</f>
        <v>279587090.69999999</v>
      </c>
      <c r="C30" s="32">
        <v>407251197.19999993</v>
      </c>
      <c r="D30" s="32" t="e">
        <f>B30-#REF!</f>
        <v>#REF!</v>
      </c>
      <c r="E30" s="32"/>
      <c r="F30" s="33"/>
      <c r="G30" s="34" t="e">
        <f>B30/#REF!</f>
        <v>#REF!</v>
      </c>
      <c r="H30" s="18"/>
      <c r="I30" s="32">
        <v>30000000</v>
      </c>
      <c r="J30" s="18"/>
      <c r="K30" s="35" t="e">
        <f>#REF!-#REF!</f>
        <v>#REF!</v>
      </c>
      <c r="L30" s="32" t="e">
        <f>B30-#REF!</f>
        <v>#REF!</v>
      </c>
      <c r="M30" s="18">
        <v>5799</v>
      </c>
      <c r="N30" s="18">
        <v>5671</v>
      </c>
      <c r="O30" s="36">
        <f t="shared" si="0"/>
        <v>1.0225709751366603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35">
        <v>272062201.19999999</v>
      </c>
      <c r="AF30" s="35">
        <v>272062201</v>
      </c>
      <c r="AG30" s="37">
        <f t="shared" si="1"/>
        <v>1.0276587099082841</v>
      </c>
      <c r="AH30" s="58" t="s">
        <v>73</v>
      </c>
      <c r="AI30" s="58"/>
      <c r="AJ30" s="58"/>
      <c r="AK30" s="58"/>
      <c r="AL30" s="58"/>
      <c r="AM30" s="58"/>
      <c r="AN30" s="58"/>
      <c r="AO30" s="19">
        <v>6110</v>
      </c>
      <c r="AP30" s="38">
        <v>6630</v>
      </c>
      <c r="AQ30" s="38">
        <v>6630</v>
      </c>
      <c r="AR30" s="38">
        <v>6630</v>
      </c>
      <c r="AS30" s="38"/>
      <c r="AT30" s="39">
        <v>6319</v>
      </c>
      <c r="AU30" s="39"/>
      <c r="AV30" s="38"/>
      <c r="AW30" s="38"/>
      <c r="AX30" s="40">
        <v>73730</v>
      </c>
      <c r="AY30" s="40">
        <v>73730</v>
      </c>
      <c r="AZ30" s="40">
        <v>73730</v>
      </c>
      <c r="BA30" s="40">
        <v>85850</v>
      </c>
      <c r="BB30" s="40">
        <v>85850</v>
      </c>
      <c r="BC30" s="40">
        <v>85850</v>
      </c>
      <c r="BD30" s="41">
        <v>488829900</v>
      </c>
      <c r="BE30" s="41">
        <v>488829900</v>
      </c>
      <c r="BF30" s="41">
        <v>488829900</v>
      </c>
      <c r="BG30" s="19"/>
      <c r="BH30" s="19"/>
      <c r="BI30" s="19"/>
      <c r="BJ30" s="19"/>
      <c r="BK30" s="19"/>
      <c r="BL30" s="19"/>
      <c r="BM30" s="42">
        <v>101648406</v>
      </c>
      <c r="BN30" s="42">
        <v>101648406</v>
      </c>
      <c r="BO30" s="42">
        <v>101648406</v>
      </c>
    </row>
    <row r="31" spans="1:67" ht="21" customHeight="1" x14ac:dyDescent="0.2">
      <c r="A31" s="30" t="s">
        <v>74</v>
      </c>
      <c r="B31" s="44">
        <f t="shared" ref="B31:N31" si="4">SUM(B6:B30)</f>
        <v>2454219078.3251481</v>
      </c>
      <c r="C31" s="44">
        <f t="shared" si="4"/>
        <v>3073463738.4466405</v>
      </c>
      <c r="D31" s="44" t="e">
        <f t="shared" si="4"/>
        <v>#REF!</v>
      </c>
      <c r="E31" s="44">
        <f t="shared" si="4"/>
        <v>68687223.730000004</v>
      </c>
      <c r="F31" s="44">
        <f t="shared" si="4"/>
        <v>0</v>
      </c>
      <c r="G31" s="44" t="e">
        <f t="shared" si="4"/>
        <v>#REF!</v>
      </c>
      <c r="H31" s="44">
        <f t="shared" si="4"/>
        <v>0</v>
      </c>
      <c r="I31" s="44" t="e">
        <f t="shared" si="4"/>
        <v>#REF!</v>
      </c>
      <c r="J31" s="44">
        <f t="shared" si="4"/>
        <v>0</v>
      </c>
      <c r="K31" s="44" t="e">
        <f t="shared" si="4"/>
        <v>#REF!</v>
      </c>
      <c r="L31" s="44" t="e">
        <f t="shared" si="4"/>
        <v>#REF!</v>
      </c>
      <c r="M31" s="18">
        <f t="shared" si="4"/>
        <v>45423</v>
      </c>
      <c r="N31" s="18">
        <f t="shared" si="4"/>
        <v>43551</v>
      </c>
      <c r="O31" s="36">
        <f t="shared" si="0"/>
        <v>1.0429840876214094</v>
      </c>
      <c r="P31" s="18"/>
      <c r="Q31" s="18"/>
      <c r="R31" s="18"/>
      <c r="S31" s="18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37">
        <f>SUM(AE6:AE30)</f>
        <v>2381639311.8699999</v>
      </c>
      <c r="AF31" s="37">
        <f>SUM(AF6:AF30)</f>
        <v>2305566625</v>
      </c>
      <c r="AG31" s="37"/>
      <c r="AH31" s="45"/>
      <c r="AI31" s="45"/>
      <c r="AJ31" s="45"/>
      <c r="AK31" s="45"/>
      <c r="AL31" s="45"/>
      <c r="AM31" s="45"/>
      <c r="AN31" s="45"/>
      <c r="AO31" s="19"/>
      <c r="AP31" s="46">
        <v>42436</v>
      </c>
      <c r="AQ31" s="46">
        <v>42436</v>
      </c>
      <c r="AR31" s="46">
        <v>42436</v>
      </c>
      <c r="AS31" s="46">
        <v>5570</v>
      </c>
      <c r="AT31" s="47">
        <v>41212</v>
      </c>
      <c r="AU31" s="47">
        <v>5618</v>
      </c>
      <c r="AV31" s="46">
        <v>5570</v>
      </c>
      <c r="AW31" s="46">
        <v>5570</v>
      </c>
      <c r="AX31" s="19"/>
      <c r="AY31" s="19"/>
      <c r="AZ31" s="19"/>
      <c r="BA31" s="19"/>
      <c r="BB31" s="19"/>
      <c r="BC31" s="19"/>
      <c r="BD31" s="48">
        <v>3606990780</v>
      </c>
      <c r="BE31" s="48">
        <v>3606990780</v>
      </c>
      <c r="BF31" s="48">
        <v>3606990780</v>
      </c>
      <c r="BG31" s="48">
        <v>750045900</v>
      </c>
      <c r="BH31" s="48">
        <v>750045900</v>
      </c>
      <c r="BI31" s="48">
        <v>750045900</v>
      </c>
      <c r="BJ31" s="49">
        <v>0.20794228367836304</v>
      </c>
      <c r="BK31" s="49">
        <v>0.20794228367836304</v>
      </c>
      <c r="BL31" s="49">
        <v>0.20794228367836304</v>
      </c>
      <c r="BM31" s="46">
        <v>750045900</v>
      </c>
      <c r="BN31" s="46">
        <v>750045900</v>
      </c>
      <c r="BO31" s="46">
        <v>750045900</v>
      </c>
    </row>
    <row r="32" spans="1:67" x14ac:dyDescent="0.2">
      <c r="B32" s="7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2:19" hidden="1" x14ac:dyDescent="0.2">
      <c r="B33" s="6" t="e">
        <f>B31-#REF!</f>
        <v>#REF!</v>
      </c>
      <c r="C33" s="6"/>
      <c r="D33" s="8" t="e">
        <f>#REF!*0.95/1000</f>
        <v>#REF!</v>
      </c>
      <c r="E33" s="9" t="e">
        <f>D33/12</f>
        <v>#REF!</v>
      </c>
      <c r="F33" s="2"/>
      <c r="G33" s="2"/>
      <c r="H33" s="2"/>
      <c r="I33" s="4" t="e">
        <f>#REF!-I31</f>
        <v>#REF!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2:19" x14ac:dyDescent="0.2">
      <c r="B34" s="6"/>
    </row>
  </sheetData>
  <mergeCells count="56">
    <mergeCell ref="AP4:AR4"/>
    <mergeCell ref="BA2:BC3"/>
    <mergeCell ref="BJ2:BL3"/>
    <mergeCell ref="BJ4:BL4"/>
    <mergeCell ref="AP1:AZ1"/>
    <mergeCell ref="BM2:BO3"/>
    <mergeCell ref="BM4:BO4"/>
    <mergeCell ref="BA4:BC4"/>
    <mergeCell ref="BD2:BF3"/>
    <mergeCell ref="BD4:BF4"/>
    <mergeCell ref="BG2:BI3"/>
    <mergeCell ref="BG4:BI4"/>
    <mergeCell ref="A2:A4"/>
    <mergeCell ref="AS2:AW3"/>
    <mergeCell ref="AS4:AW4"/>
    <mergeCell ref="AX2:AZ3"/>
    <mergeCell ref="AX4:AZ4"/>
    <mergeCell ref="AP2:AR3"/>
    <mergeCell ref="AF2:AF3"/>
    <mergeCell ref="B2:B3"/>
    <mergeCell ref="C2:C3"/>
    <mergeCell ref="D2:D3"/>
    <mergeCell ref="E2:E3"/>
    <mergeCell ref="F2:F3"/>
    <mergeCell ref="H2:H3"/>
    <mergeCell ref="M2:M3"/>
    <mergeCell ref="N2:N3"/>
    <mergeCell ref="O2:O3"/>
    <mergeCell ref="AE2:AE3"/>
    <mergeCell ref="AH10:AN10"/>
    <mergeCell ref="AH11:AN11"/>
    <mergeCell ref="AH12:AN12"/>
    <mergeCell ref="AH13:AN13"/>
    <mergeCell ref="AH25:AN25"/>
    <mergeCell ref="AH16:AN16"/>
    <mergeCell ref="AH17:AN17"/>
    <mergeCell ref="AH18:AN18"/>
    <mergeCell ref="AH19:AN19"/>
    <mergeCell ref="AH20:AN20"/>
    <mergeCell ref="AH21:AN21"/>
    <mergeCell ref="AH27:AN27"/>
    <mergeCell ref="AH28:AN28"/>
    <mergeCell ref="AI29:AN29"/>
    <mergeCell ref="AH30:AN30"/>
    <mergeCell ref="AO2:AO3"/>
    <mergeCell ref="AI26:AM26"/>
    <mergeCell ref="AH15:AN15"/>
    <mergeCell ref="AH3:AN3"/>
    <mergeCell ref="AH6:AN6"/>
    <mergeCell ref="AH7:AN7"/>
    <mergeCell ref="AH8:AN8"/>
    <mergeCell ref="AH9:AN9"/>
    <mergeCell ref="AH22:AN22"/>
    <mergeCell ref="AH23:AN23"/>
    <mergeCell ref="AH14:AN14"/>
    <mergeCell ref="AH24:AN24"/>
  </mergeCells>
  <pageMargins left="0.39370078740157483" right="0.39370078740157483" top="0.39370078740157483" bottom="0.39370078740157483" header="0" footer="0"/>
  <pageSetup paperSize="9" scale="72" fitToWidth="5" orientation="landscape" r:id="rId1"/>
  <headerFooter alignWithMargins="0"/>
  <colBreaks count="1" manualBreakCount="1">
    <brk id="52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8"/>
  <sheetViews>
    <sheetView topLeftCell="A6" zoomScale="85" zoomScaleNormal="85" workbookViewId="0">
      <selection activeCell="AV52" sqref="AV52"/>
    </sheetView>
  </sheetViews>
  <sheetFormatPr defaultRowHeight="12.75" x14ac:dyDescent="0.2"/>
  <cols>
    <col min="1" max="1" width="46.140625" customWidth="1"/>
    <col min="2" max="3" width="20.28515625" hidden="1" customWidth="1"/>
    <col min="4" max="5" width="17" hidden="1" customWidth="1"/>
    <col min="6" max="6" width="42.42578125" hidden="1" customWidth="1"/>
    <col min="7" max="7" width="18.28515625" hidden="1" customWidth="1"/>
    <col min="8" max="8" width="21.140625" hidden="1" customWidth="1"/>
    <col min="9" max="9" width="17.5703125" hidden="1" customWidth="1"/>
    <col min="10" max="10" width="18.7109375" hidden="1" customWidth="1"/>
    <col min="11" max="11" width="17.7109375" hidden="1" customWidth="1"/>
    <col min="12" max="12" width="14.42578125" hidden="1" customWidth="1"/>
    <col min="13" max="13" width="14" hidden="1" customWidth="1"/>
    <col min="14" max="14" width="14.140625" hidden="1" customWidth="1"/>
    <col min="15" max="15" width="10.5703125" hidden="1" customWidth="1"/>
    <col min="16" max="30" width="0" hidden="1" customWidth="1"/>
    <col min="31" max="31" width="18.140625" hidden="1" customWidth="1"/>
    <col min="32" max="32" width="15.7109375" hidden="1" customWidth="1"/>
    <col min="33" max="33" width="10" hidden="1" customWidth="1"/>
    <col min="34" max="39" width="0" hidden="1" customWidth="1"/>
    <col min="40" max="40" width="13.85546875" hidden="1" customWidth="1"/>
    <col min="41" max="41" width="10.140625" hidden="1" customWidth="1"/>
    <col min="42" max="43" width="12.5703125" customWidth="1"/>
    <col min="44" max="45" width="12.5703125" hidden="1" customWidth="1"/>
    <col min="46" max="46" width="20.85546875" customWidth="1"/>
    <col min="47" max="47" width="21.42578125" customWidth="1"/>
    <col min="48" max="48" width="24.28515625" customWidth="1"/>
    <col min="49" max="49" width="20.28515625" customWidth="1"/>
    <col min="50" max="50" width="18" customWidth="1"/>
    <col min="51" max="51" width="19" customWidth="1"/>
    <col min="52" max="52" width="15.42578125" customWidth="1"/>
  </cols>
  <sheetData>
    <row r="1" spans="1:52" ht="18.75" x14ac:dyDescent="0.3">
      <c r="AQ1" s="80" t="s">
        <v>93</v>
      </c>
      <c r="AR1" s="80"/>
      <c r="AS1" s="80"/>
      <c r="AT1" s="80"/>
      <c r="AU1" s="80"/>
      <c r="AV1" s="80"/>
      <c r="AW1" s="80"/>
      <c r="AX1" s="52"/>
      <c r="AY1" s="52"/>
      <c r="AZ1" s="52"/>
    </row>
    <row r="2" spans="1:52" x14ac:dyDescent="0.2">
      <c r="AP2" s="15"/>
      <c r="AQ2" s="15"/>
      <c r="AR2" s="14"/>
      <c r="AS2" s="14"/>
    </row>
    <row r="3" spans="1:52" ht="12.75" customHeight="1" x14ac:dyDescent="0.2">
      <c r="A3" s="75" t="s">
        <v>0</v>
      </c>
      <c r="B3" s="59" t="s">
        <v>1</v>
      </c>
      <c r="C3" s="59" t="s">
        <v>2</v>
      </c>
      <c r="D3" s="75" t="s">
        <v>3</v>
      </c>
      <c r="E3" s="75" t="s">
        <v>4</v>
      </c>
      <c r="F3" s="75"/>
      <c r="G3" s="16"/>
      <c r="H3" s="83"/>
      <c r="I3" s="17"/>
      <c r="J3" s="18"/>
      <c r="K3" s="18"/>
      <c r="L3" s="18"/>
      <c r="M3" s="84" t="s">
        <v>5</v>
      </c>
      <c r="N3" s="84" t="s">
        <v>6</v>
      </c>
      <c r="O3" s="83" t="s">
        <v>7</v>
      </c>
      <c r="P3" s="18"/>
      <c r="Q3" s="18"/>
      <c r="R3" s="18"/>
      <c r="S3" s="18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59" t="s">
        <v>8</v>
      </c>
      <c r="AF3" s="81" t="s">
        <v>9</v>
      </c>
      <c r="AG3" s="19"/>
      <c r="AH3" s="19"/>
      <c r="AI3" s="19"/>
      <c r="AJ3" s="19"/>
      <c r="AK3" s="19"/>
      <c r="AL3" s="19"/>
      <c r="AM3" s="19"/>
      <c r="AN3" s="19"/>
      <c r="AO3" s="82" t="s">
        <v>75</v>
      </c>
      <c r="AP3" s="87" t="s">
        <v>76</v>
      </c>
      <c r="AQ3" s="87" t="s">
        <v>77</v>
      </c>
      <c r="AR3" s="20"/>
      <c r="AS3" s="20"/>
      <c r="AT3" s="87" t="s">
        <v>81</v>
      </c>
      <c r="AU3" s="87" t="s">
        <v>82</v>
      </c>
      <c r="AV3" s="85" t="s">
        <v>86</v>
      </c>
      <c r="AW3" s="85" t="s">
        <v>87</v>
      </c>
      <c r="AX3" s="85" t="s">
        <v>89</v>
      </c>
      <c r="AY3" s="75" t="s">
        <v>91</v>
      </c>
    </row>
    <row r="4" spans="1:52" ht="307.5" customHeight="1" x14ac:dyDescent="0.2">
      <c r="A4" s="75"/>
      <c r="B4" s="59"/>
      <c r="C4" s="59"/>
      <c r="D4" s="75"/>
      <c r="E4" s="75"/>
      <c r="F4" s="75"/>
      <c r="G4" s="16"/>
      <c r="H4" s="83"/>
      <c r="I4" s="17"/>
      <c r="J4" s="18"/>
      <c r="K4" s="21" t="s">
        <v>10</v>
      </c>
      <c r="L4" s="18"/>
      <c r="M4" s="84"/>
      <c r="N4" s="84"/>
      <c r="O4" s="83"/>
      <c r="P4" s="18"/>
      <c r="Q4" s="18"/>
      <c r="R4" s="18"/>
      <c r="S4" s="18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59"/>
      <c r="AF4" s="82"/>
      <c r="AG4" s="22"/>
      <c r="AH4" s="86"/>
      <c r="AI4" s="86"/>
      <c r="AJ4" s="86"/>
      <c r="AK4" s="86"/>
      <c r="AL4" s="86"/>
      <c r="AM4" s="86"/>
      <c r="AN4" s="86"/>
      <c r="AO4" s="82"/>
      <c r="AP4" s="88"/>
      <c r="AQ4" s="88"/>
      <c r="AR4" s="23"/>
      <c r="AS4" s="23"/>
      <c r="AT4" s="88"/>
      <c r="AU4" s="88"/>
      <c r="AV4" s="85"/>
      <c r="AW4" s="85"/>
      <c r="AX4" s="85"/>
      <c r="AY4" s="75"/>
    </row>
    <row r="5" spans="1:52" ht="24" customHeight="1" x14ac:dyDescent="0.2">
      <c r="A5" s="16"/>
      <c r="B5" s="24"/>
      <c r="C5" s="24"/>
      <c r="D5" s="16"/>
      <c r="E5" s="16"/>
      <c r="F5" s="16"/>
      <c r="G5" s="16"/>
      <c r="H5" s="17"/>
      <c r="I5" s="17"/>
      <c r="J5" s="18"/>
      <c r="K5" s="21"/>
      <c r="L5" s="18"/>
      <c r="M5" s="25"/>
      <c r="N5" s="25"/>
      <c r="O5" s="17"/>
      <c r="P5" s="18"/>
      <c r="Q5" s="18"/>
      <c r="R5" s="18"/>
      <c r="S5" s="18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4"/>
      <c r="AF5" s="26"/>
      <c r="AG5" s="22"/>
      <c r="AH5" s="27"/>
      <c r="AI5" s="27"/>
      <c r="AJ5" s="27"/>
      <c r="AK5" s="27"/>
      <c r="AL5" s="27"/>
      <c r="AM5" s="27"/>
      <c r="AN5" s="27"/>
      <c r="AO5" s="26"/>
      <c r="AP5" s="28" t="s">
        <v>78</v>
      </c>
      <c r="AQ5" s="28" t="s">
        <v>79</v>
      </c>
      <c r="AR5" s="23"/>
      <c r="AS5" s="23"/>
      <c r="AT5" s="28" t="s">
        <v>80</v>
      </c>
      <c r="AU5" s="28" t="s">
        <v>83</v>
      </c>
      <c r="AV5" s="29" t="s">
        <v>84</v>
      </c>
      <c r="AW5" s="29" t="s">
        <v>85</v>
      </c>
      <c r="AX5" s="29" t="s">
        <v>88</v>
      </c>
      <c r="AY5" s="16" t="s">
        <v>90</v>
      </c>
    </row>
    <row r="6" spans="1:52" ht="17.25" customHeight="1" x14ac:dyDescent="0.2">
      <c r="A6" s="30" t="s">
        <v>11</v>
      </c>
      <c r="B6" s="31">
        <f>[1]баб!AJ52</f>
        <v>55276897</v>
      </c>
      <c r="C6" s="31">
        <v>57505646.400000006</v>
      </c>
      <c r="D6" s="32" t="e">
        <f>B6-#REF!</f>
        <v>#REF!</v>
      </c>
      <c r="E6" s="32"/>
      <c r="F6" s="33"/>
      <c r="G6" s="34" t="e">
        <f>B6/#REF!</f>
        <v>#REF!</v>
      </c>
      <c r="H6" s="18"/>
      <c r="I6" s="32" t="e">
        <f>D6</f>
        <v>#REF!</v>
      </c>
      <c r="J6" s="35"/>
      <c r="K6" s="35" t="e">
        <f>#REF!-#REF!</f>
        <v>#REF!</v>
      </c>
      <c r="L6" s="32" t="e">
        <f>B6-#REF!</f>
        <v>#REF!</v>
      </c>
      <c r="M6" s="18">
        <v>901</v>
      </c>
      <c r="N6" s="18">
        <v>858</v>
      </c>
      <c r="O6" s="36">
        <f>M6/N6</f>
        <v>1.0501165501165501</v>
      </c>
      <c r="P6" s="18"/>
      <c r="Q6" s="18"/>
      <c r="R6" s="18"/>
      <c r="S6" s="18"/>
      <c r="T6" s="18"/>
      <c r="U6" s="19"/>
      <c r="V6" s="19"/>
      <c r="W6" s="19"/>
      <c r="X6" s="19"/>
      <c r="Y6" s="19"/>
      <c r="Z6" s="19"/>
      <c r="AA6" s="19"/>
      <c r="AB6" s="19"/>
      <c r="AC6" s="19"/>
      <c r="AD6" s="19"/>
      <c r="AE6" s="37">
        <v>52346223</v>
      </c>
      <c r="AF6" s="37">
        <v>52346223</v>
      </c>
      <c r="AG6" s="37">
        <f>B6/AE6</f>
        <v>1.055986350724865</v>
      </c>
      <c r="AH6" s="58" t="s">
        <v>12</v>
      </c>
      <c r="AI6" s="62"/>
      <c r="AJ6" s="62"/>
      <c r="AK6" s="62"/>
      <c r="AL6" s="62"/>
      <c r="AM6" s="62"/>
      <c r="AN6" s="62"/>
      <c r="AO6" s="19">
        <v>975</v>
      </c>
      <c r="AP6" s="38">
        <v>644</v>
      </c>
      <c r="AQ6" s="38">
        <v>305</v>
      </c>
      <c r="AR6" s="39">
        <v>650</v>
      </c>
      <c r="AS6" s="39">
        <v>311</v>
      </c>
      <c r="AT6" s="40">
        <v>73730</v>
      </c>
      <c r="AU6" s="40">
        <v>85850</v>
      </c>
      <c r="AV6" s="41">
        <v>73666370</v>
      </c>
      <c r="AW6" s="19"/>
      <c r="AX6" s="19"/>
      <c r="AY6" s="42">
        <v>15318353</v>
      </c>
      <c r="AZ6" s="13"/>
    </row>
    <row r="7" spans="1:52" ht="12.75" customHeight="1" x14ac:dyDescent="0.2">
      <c r="A7" s="30" t="s">
        <v>13</v>
      </c>
      <c r="B7" s="31">
        <f>[1]барят!AJ52</f>
        <v>8182574.2000000002</v>
      </c>
      <c r="C7" s="31">
        <v>7048642.2000000002</v>
      </c>
      <c r="D7" s="32" t="e">
        <f>B7-#REF!</f>
        <v>#REF!</v>
      </c>
      <c r="E7" s="32">
        <v>373244.76</v>
      </c>
      <c r="F7" s="33" t="s">
        <v>14</v>
      </c>
      <c r="G7" s="34" t="e">
        <f>B7/#REF!</f>
        <v>#REF!</v>
      </c>
      <c r="H7" s="18"/>
      <c r="I7" s="32" t="e">
        <f>D7</f>
        <v>#REF!</v>
      </c>
      <c r="J7" s="35"/>
      <c r="K7" s="35" t="e">
        <f>#REF!-#REF!</f>
        <v>#REF!</v>
      </c>
      <c r="L7" s="32" t="e">
        <f>B7-#REF!</f>
        <v>#REF!</v>
      </c>
      <c r="M7" s="18">
        <v>106</v>
      </c>
      <c r="N7" s="18">
        <v>109</v>
      </c>
      <c r="O7" s="36">
        <f t="shared" ref="O7:O31" si="0">M7/N7</f>
        <v>0.97247706422018354</v>
      </c>
      <c r="P7" s="18"/>
      <c r="Q7" s="18"/>
      <c r="R7" s="18"/>
      <c r="S7" s="18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37">
        <v>7424143.0999999996</v>
      </c>
      <c r="AF7" s="37">
        <v>6310522</v>
      </c>
      <c r="AG7" s="37">
        <f t="shared" ref="AG7:AG30" si="1">B7/AE7</f>
        <v>1.1021573924134087</v>
      </c>
      <c r="AH7" s="58" t="s">
        <v>15</v>
      </c>
      <c r="AI7" s="58"/>
      <c r="AJ7" s="58"/>
      <c r="AK7" s="58"/>
      <c r="AL7" s="58"/>
      <c r="AM7" s="58"/>
      <c r="AN7" s="58"/>
      <c r="AO7" s="19">
        <v>111</v>
      </c>
      <c r="AP7" s="38"/>
      <c r="AQ7" s="38">
        <v>123</v>
      </c>
      <c r="AR7" s="39"/>
      <c r="AS7" s="39">
        <v>120</v>
      </c>
      <c r="AT7" s="40">
        <v>73730</v>
      </c>
      <c r="AU7" s="40">
        <v>85850</v>
      </c>
      <c r="AV7" s="41">
        <v>10559550</v>
      </c>
      <c r="AW7" s="19"/>
      <c r="AX7" s="19"/>
      <c r="AY7" s="42">
        <v>2195777</v>
      </c>
      <c r="AZ7" s="13"/>
    </row>
    <row r="8" spans="1:52" ht="13.5" customHeight="1" x14ac:dyDescent="0.2">
      <c r="A8" s="30" t="s">
        <v>16</v>
      </c>
      <c r="B8" s="32">
        <f>[1]бор!AD52</f>
        <v>198980589.80000001</v>
      </c>
      <c r="C8" s="32">
        <v>182839937.5</v>
      </c>
      <c r="D8" s="32" t="e">
        <f>B8-#REF!</f>
        <v>#REF!</v>
      </c>
      <c r="E8" s="32"/>
      <c r="F8" s="33"/>
      <c r="G8" s="34" t="e">
        <f>B8/#REF!</f>
        <v>#REF!</v>
      </c>
      <c r="H8" s="18"/>
      <c r="I8" s="32" t="e">
        <f>D8</f>
        <v>#REF!</v>
      </c>
      <c r="J8" s="35"/>
      <c r="K8" s="35" t="e">
        <f>#REF!-#REF!</f>
        <v>#REF!</v>
      </c>
      <c r="L8" s="32" t="e">
        <f>B8-#REF!</f>
        <v>#REF!</v>
      </c>
      <c r="M8" s="18">
        <v>3198</v>
      </c>
      <c r="N8" s="18">
        <v>2980</v>
      </c>
      <c r="O8" s="36">
        <f t="shared" si="0"/>
        <v>1.0731543624161073</v>
      </c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35">
        <v>184898653.40000001</v>
      </c>
      <c r="AF8" s="35">
        <v>166408788</v>
      </c>
      <c r="AG8" s="37">
        <f t="shared" si="1"/>
        <v>1.0761602972279949</v>
      </c>
      <c r="AH8" s="58" t="s">
        <v>17</v>
      </c>
      <c r="AI8" s="58"/>
      <c r="AJ8" s="58"/>
      <c r="AK8" s="58"/>
      <c r="AL8" s="58"/>
      <c r="AM8" s="58"/>
      <c r="AN8" s="58"/>
      <c r="AO8" s="19">
        <v>2999</v>
      </c>
      <c r="AP8" s="38">
        <v>2707</v>
      </c>
      <c r="AQ8" s="38">
        <v>612</v>
      </c>
      <c r="AR8" s="39">
        <v>2672</v>
      </c>
      <c r="AS8" s="39">
        <v>593</v>
      </c>
      <c r="AT8" s="40">
        <v>73730</v>
      </c>
      <c r="AU8" s="40">
        <v>85850</v>
      </c>
      <c r="AV8" s="41">
        <v>252127310</v>
      </c>
      <c r="AW8" s="19"/>
      <c r="AX8" s="19"/>
      <c r="AY8" s="42">
        <v>52427929</v>
      </c>
      <c r="AZ8" s="13"/>
    </row>
    <row r="9" spans="1:52" ht="15" customHeight="1" x14ac:dyDescent="0.2">
      <c r="A9" s="30" t="s">
        <v>18</v>
      </c>
      <c r="B9" s="32">
        <f>[1]дзерж!AD52</f>
        <v>101398983.5</v>
      </c>
      <c r="C9" s="32">
        <v>116481922.2</v>
      </c>
      <c r="D9" s="32" t="e">
        <f>B9-#REF!</f>
        <v>#REF!</v>
      </c>
      <c r="E9" s="32">
        <v>5472520.6600000001</v>
      </c>
      <c r="F9" s="33" t="s">
        <v>19</v>
      </c>
      <c r="G9" s="34" t="e">
        <f>B9/#REF!</f>
        <v>#REF!</v>
      </c>
      <c r="H9" s="18"/>
      <c r="I9" s="32">
        <f>5000000</f>
        <v>5000000</v>
      </c>
      <c r="J9" s="35"/>
      <c r="K9" s="35" t="e">
        <f>#REF!-#REF!</f>
        <v>#REF!</v>
      </c>
      <c r="L9" s="32" t="e">
        <f>B9-#REF!</f>
        <v>#REF!</v>
      </c>
      <c r="M9" s="18">
        <v>1936</v>
      </c>
      <c r="N9" s="18">
        <v>1845</v>
      </c>
      <c r="O9" s="36">
        <f t="shared" si="0"/>
        <v>1.0493224932249323</v>
      </c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35">
        <v>102053903.59999999</v>
      </c>
      <c r="AF9" s="35">
        <v>89807435</v>
      </c>
      <c r="AG9" s="37">
        <f t="shared" si="1"/>
        <v>0.99358260608465354</v>
      </c>
      <c r="AH9" s="58" t="s">
        <v>20</v>
      </c>
      <c r="AI9" s="58"/>
      <c r="AJ9" s="58"/>
      <c r="AK9" s="58"/>
      <c r="AL9" s="58"/>
      <c r="AM9" s="58"/>
      <c r="AN9" s="58"/>
      <c r="AO9" s="19">
        <v>2002</v>
      </c>
      <c r="AP9" s="38">
        <v>1599</v>
      </c>
      <c r="AQ9" s="38">
        <v>356</v>
      </c>
      <c r="AR9" s="39">
        <v>1621</v>
      </c>
      <c r="AS9" s="39">
        <v>358</v>
      </c>
      <c r="AT9" s="40">
        <v>73730</v>
      </c>
      <c r="AU9" s="40">
        <v>85850</v>
      </c>
      <c r="AV9" s="41">
        <v>148456870</v>
      </c>
      <c r="AW9" s="19"/>
      <c r="AX9" s="19"/>
      <c r="AY9" s="42">
        <v>30870461</v>
      </c>
      <c r="AZ9" s="13"/>
    </row>
    <row r="10" spans="1:52" ht="15" customHeight="1" x14ac:dyDescent="0.2">
      <c r="A10" s="30" t="s">
        <v>21</v>
      </c>
      <c r="B10" s="32">
        <f>[1]дум!AD52</f>
        <v>25132465.5</v>
      </c>
      <c r="C10" s="32">
        <v>30574550.299999997</v>
      </c>
      <c r="D10" s="32" t="e">
        <f>B10-#REF!</f>
        <v>#REF!</v>
      </c>
      <c r="E10" s="32"/>
      <c r="F10" s="33"/>
      <c r="G10" s="34" t="e">
        <f>B10/#REF!</f>
        <v>#REF!</v>
      </c>
      <c r="H10" s="18"/>
      <c r="I10" s="32" t="e">
        <f t="shared" ref="I10:I15" si="2">D10</f>
        <v>#REF!</v>
      </c>
      <c r="J10" s="35"/>
      <c r="K10" s="35" t="e">
        <f>#REF!-#REF!</f>
        <v>#REF!</v>
      </c>
      <c r="L10" s="32" t="e">
        <f>B10-#REF!</f>
        <v>#REF!</v>
      </c>
      <c r="M10" s="18">
        <v>484</v>
      </c>
      <c r="N10" s="18">
        <f>400+22</f>
        <v>422</v>
      </c>
      <c r="O10" s="36">
        <f t="shared" si="0"/>
        <v>1.1469194312796209</v>
      </c>
      <c r="P10" s="18" t="s">
        <v>22</v>
      </c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35">
        <v>26117773.300000001</v>
      </c>
      <c r="AF10" s="35">
        <v>26117773</v>
      </c>
      <c r="AG10" s="37">
        <f t="shared" si="1"/>
        <v>0.96227443324963691</v>
      </c>
      <c r="AH10" s="58" t="s">
        <v>23</v>
      </c>
      <c r="AI10" s="58"/>
      <c r="AJ10" s="58"/>
      <c r="AK10" s="58"/>
      <c r="AL10" s="58"/>
      <c r="AM10" s="58"/>
      <c r="AN10" s="58"/>
      <c r="AO10" s="19">
        <v>439</v>
      </c>
      <c r="AP10" s="38">
        <v>256</v>
      </c>
      <c r="AQ10" s="38">
        <v>145</v>
      </c>
      <c r="AR10" s="39">
        <v>260</v>
      </c>
      <c r="AS10" s="39">
        <v>154</v>
      </c>
      <c r="AT10" s="40">
        <v>73730</v>
      </c>
      <c r="AU10" s="40">
        <v>85850</v>
      </c>
      <c r="AV10" s="41">
        <v>31323130</v>
      </c>
      <c r="AW10" s="19"/>
      <c r="AX10" s="19"/>
      <c r="AY10" s="42">
        <v>6513403</v>
      </c>
      <c r="AZ10" s="13"/>
    </row>
    <row r="11" spans="1:52" x14ac:dyDescent="0.2">
      <c r="A11" s="30" t="s">
        <v>24</v>
      </c>
      <c r="B11" s="32">
        <f>[1]жиз!AD52</f>
        <v>10182757.200000001</v>
      </c>
      <c r="C11" s="32">
        <f>B11</f>
        <v>10182757.200000001</v>
      </c>
      <c r="D11" s="32" t="e">
        <f>B11-#REF!</f>
        <v>#REF!</v>
      </c>
      <c r="E11" s="32"/>
      <c r="F11" s="33"/>
      <c r="G11" s="34" t="e">
        <f>B11/#REF!</f>
        <v>#REF!</v>
      </c>
      <c r="H11" s="18"/>
      <c r="I11" s="32" t="e">
        <f t="shared" si="2"/>
        <v>#REF!</v>
      </c>
      <c r="J11" s="35"/>
      <c r="K11" s="35" t="e">
        <f>#REF!-#REF!</f>
        <v>#REF!</v>
      </c>
      <c r="L11" s="32" t="e">
        <f>B11-#REF!</f>
        <v>#REF!</v>
      </c>
      <c r="M11" s="18">
        <v>196</v>
      </c>
      <c r="N11" s="18">
        <v>193</v>
      </c>
      <c r="O11" s="36">
        <f t="shared" si="0"/>
        <v>1.0155440414507773</v>
      </c>
      <c r="P11" s="18" t="s">
        <v>25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35">
        <v>9971715.5999999996</v>
      </c>
      <c r="AF11" s="35">
        <v>9971716</v>
      </c>
      <c r="AG11" s="37">
        <f t="shared" si="1"/>
        <v>1.0211640211640214</v>
      </c>
      <c r="AH11" s="58" t="s">
        <v>26</v>
      </c>
      <c r="AI11" s="58"/>
      <c r="AJ11" s="58"/>
      <c r="AK11" s="58"/>
      <c r="AL11" s="58"/>
      <c r="AM11" s="58"/>
      <c r="AN11" s="58"/>
      <c r="AO11" s="19">
        <v>188</v>
      </c>
      <c r="AP11" s="38">
        <v>178</v>
      </c>
      <c r="AQ11" s="38"/>
      <c r="AR11" s="39">
        <v>191</v>
      </c>
      <c r="AS11" s="39"/>
      <c r="AT11" s="40">
        <v>73730</v>
      </c>
      <c r="AU11" s="40">
        <v>85850</v>
      </c>
      <c r="AV11" s="41">
        <v>13123940</v>
      </c>
      <c r="AW11" s="19"/>
      <c r="AX11" s="19"/>
      <c r="AY11" s="42">
        <v>2729022</v>
      </c>
      <c r="AZ11" s="13"/>
    </row>
    <row r="12" spans="1:52" ht="15" customHeight="1" x14ac:dyDescent="0.2">
      <c r="A12" s="30" t="s">
        <v>27</v>
      </c>
      <c r="B12" s="32">
        <f>[1]жук!AD52</f>
        <v>132416608.3</v>
      </c>
      <c r="C12" s="32">
        <v>139157983.09999999</v>
      </c>
      <c r="D12" s="32" t="e">
        <f>B12-#REF!</f>
        <v>#REF!</v>
      </c>
      <c r="E12" s="32"/>
      <c r="F12" s="33"/>
      <c r="G12" s="34" t="e">
        <f>B12/#REF!</f>
        <v>#REF!</v>
      </c>
      <c r="H12" s="18"/>
      <c r="I12" s="32" t="e">
        <f t="shared" si="2"/>
        <v>#REF!</v>
      </c>
      <c r="J12" s="35"/>
      <c r="K12" s="35" t="e">
        <f>#REF!-#REF!</f>
        <v>#REF!</v>
      </c>
      <c r="L12" s="32" t="e">
        <f>B12-#REF!</f>
        <v>#REF!</v>
      </c>
      <c r="M12" s="18">
        <v>2098</v>
      </c>
      <c r="N12" s="18">
        <v>1981</v>
      </c>
      <c r="O12" s="36">
        <f t="shared" si="0"/>
        <v>1.0590610802624938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35">
        <v>126416420</v>
      </c>
      <c r="AF12" s="35">
        <v>113774778</v>
      </c>
      <c r="AG12" s="37">
        <f t="shared" si="1"/>
        <v>1.0474636783734266</v>
      </c>
      <c r="AH12" s="58" t="s">
        <v>28</v>
      </c>
      <c r="AI12" s="58"/>
      <c r="AJ12" s="58"/>
      <c r="AK12" s="58"/>
      <c r="AL12" s="58"/>
      <c r="AM12" s="58"/>
      <c r="AN12" s="58"/>
      <c r="AO12" s="19">
        <v>2097</v>
      </c>
      <c r="AP12" s="38">
        <v>1806</v>
      </c>
      <c r="AQ12" s="38">
        <v>491</v>
      </c>
      <c r="AR12" s="39">
        <v>1705</v>
      </c>
      <c r="AS12" s="39">
        <v>434</v>
      </c>
      <c r="AT12" s="40">
        <v>73730</v>
      </c>
      <c r="AU12" s="40">
        <v>85850</v>
      </c>
      <c r="AV12" s="41">
        <v>175308730</v>
      </c>
      <c r="AW12" s="19"/>
      <c r="AX12" s="19"/>
      <c r="AY12" s="42">
        <v>36454098</v>
      </c>
      <c r="AZ12" s="13"/>
    </row>
    <row r="13" spans="1:52" x14ac:dyDescent="0.2">
      <c r="A13" s="30" t="s">
        <v>29</v>
      </c>
      <c r="B13" s="32">
        <f>[1]изн!AD52</f>
        <v>10113981.9</v>
      </c>
      <c r="C13" s="32">
        <v>9093740.1999999993</v>
      </c>
      <c r="D13" s="32" t="e">
        <f>B13-#REF!</f>
        <v>#REF!</v>
      </c>
      <c r="E13" s="32">
        <v>930149.64</v>
      </c>
      <c r="F13" s="33" t="s">
        <v>30</v>
      </c>
      <c r="G13" s="34" t="e">
        <f>B13/#REF!</f>
        <v>#REF!</v>
      </c>
      <c r="H13" s="18"/>
      <c r="I13" s="32" t="e">
        <f t="shared" si="2"/>
        <v>#REF!</v>
      </c>
      <c r="J13" s="35"/>
      <c r="K13" s="35" t="e">
        <f>#REF!-#REF!</f>
        <v>#REF!</v>
      </c>
      <c r="L13" s="32" t="e">
        <f>B13-#REF!</f>
        <v>#REF!</v>
      </c>
      <c r="M13" s="18">
        <v>170</v>
      </c>
      <c r="N13" s="18">
        <f>135+46</f>
        <v>181</v>
      </c>
      <c r="O13" s="36">
        <f t="shared" si="0"/>
        <v>0.93922651933701662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35">
        <v>11221008.699999999</v>
      </c>
      <c r="AF13" s="35">
        <v>9874488</v>
      </c>
      <c r="AG13" s="37">
        <f t="shared" si="1"/>
        <v>0.90134337922757346</v>
      </c>
      <c r="AH13" s="58" t="s">
        <v>31</v>
      </c>
      <c r="AI13" s="58"/>
      <c r="AJ13" s="58"/>
      <c r="AK13" s="58"/>
      <c r="AL13" s="58"/>
      <c r="AM13" s="58"/>
      <c r="AN13" s="58"/>
      <c r="AO13" s="19">
        <v>166</v>
      </c>
      <c r="AP13" s="38"/>
      <c r="AQ13" s="38">
        <v>141</v>
      </c>
      <c r="AR13" s="39"/>
      <c r="AS13" s="39">
        <v>149</v>
      </c>
      <c r="AT13" s="40">
        <v>73730</v>
      </c>
      <c r="AU13" s="40">
        <v>85850</v>
      </c>
      <c r="AV13" s="41">
        <v>12104850</v>
      </c>
      <c r="AW13" s="19"/>
      <c r="AX13" s="19"/>
      <c r="AY13" s="42">
        <v>2517110</v>
      </c>
      <c r="AZ13" s="13"/>
    </row>
    <row r="14" spans="1:52" x14ac:dyDescent="0.2">
      <c r="A14" s="30" t="s">
        <v>32</v>
      </c>
      <c r="B14" s="32">
        <f>[1]коз!AD52</f>
        <v>76506370.5</v>
      </c>
      <c r="C14" s="32">
        <v>100837253.09999999</v>
      </c>
      <c r="D14" s="32" t="e">
        <f>B14-#REF!</f>
        <v>#REF!</v>
      </c>
      <c r="E14" s="32"/>
      <c r="F14" s="33"/>
      <c r="G14" s="34" t="e">
        <f>B14/#REF!</f>
        <v>#REF!</v>
      </c>
      <c r="H14" s="18"/>
      <c r="I14" s="32" t="e">
        <f t="shared" si="2"/>
        <v>#REF!</v>
      </c>
      <c r="J14" s="35"/>
      <c r="K14" s="35" t="e">
        <f>#REF!-#REF!</f>
        <v>#REF!</v>
      </c>
      <c r="L14" s="32" t="e">
        <f>B14-#REF!</f>
        <v>#REF!</v>
      </c>
      <c r="M14" s="18">
        <v>1391</v>
      </c>
      <c r="N14" s="18">
        <v>1295</v>
      </c>
      <c r="O14" s="36">
        <f t="shared" si="0"/>
        <v>1.0741312741312741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35">
        <v>71719250.599999994</v>
      </c>
      <c r="AF14" s="35">
        <v>71719251</v>
      </c>
      <c r="AG14" s="37">
        <f t="shared" si="1"/>
        <v>1.0667480468626092</v>
      </c>
      <c r="AH14" s="58" t="s">
        <v>33</v>
      </c>
      <c r="AI14" s="58"/>
      <c r="AJ14" s="58"/>
      <c r="AK14" s="58"/>
      <c r="AL14" s="58"/>
      <c r="AM14" s="58"/>
      <c r="AN14" s="58"/>
      <c r="AO14" s="19">
        <v>1209</v>
      </c>
      <c r="AP14" s="38">
        <v>1065</v>
      </c>
      <c r="AQ14" s="38">
        <v>150</v>
      </c>
      <c r="AR14" s="39">
        <v>1086</v>
      </c>
      <c r="AS14" s="39">
        <v>193</v>
      </c>
      <c r="AT14" s="40">
        <v>73730</v>
      </c>
      <c r="AU14" s="40">
        <v>85850</v>
      </c>
      <c r="AV14" s="41">
        <v>91399950</v>
      </c>
      <c r="AW14" s="19"/>
      <c r="AX14" s="19"/>
      <c r="AY14" s="42">
        <v>19005914</v>
      </c>
      <c r="AZ14" s="13"/>
    </row>
    <row r="15" spans="1:52" x14ac:dyDescent="0.2">
      <c r="A15" s="30" t="s">
        <v>34</v>
      </c>
      <c r="B15" s="32">
        <f>[1]куйб!AD52</f>
        <v>11908777.800000001</v>
      </c>
      <c r="C15" s="32">
        <v>13223650</v>
      </c>
      <c r="D15" s="32" t="e">
        <f>B15-#REF!</f>
        <v>#REF!</v>
      </c>
      <c r="E15" s="32"/>
      <c r="F15" s="33"/>
      <c r="G15" s="34" t="e">
        <f>B15/#REF!</f>
        <v>#REF!</v>
      </c>
      <c r="H15" s="18"/>
      <c r="I15" s="32" t="e">
        <f t="shared" si="2"/>
        <v>#REF!</v>
      </c>
      <c r="J15" s="35"/>
      <c r="K15" s="35" t="e">
        <f>#REF!-#REF!</f>
        <v>#REF!</v>
      </c>
      <c r="L15" s="32" t="e">
        <f>B15-#REF!</f>
        <v>#REF!</v>
      </c>
      <c r="M15" s="18">
        <v>202</v>
      </c>
      <c r="N15" s="18">
        <v>208</v>
      </c>
      <c r="O15" s="36">
        <f t="shared" si="0"/>
        <v>0.97115384615384615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35">
        <v>13124150.9</v>
      </c>
      <c r="AF15" s="35">
        <v>11811736</v>
      </c>
      <c r="AG15" s="37">
        <f t="shared" si="1"/>
        <v>0.90739415378102672</v>
      </c>
      <c r="AH15" s="60" t="s">
        <v>35</v>
      </c>
      <c r="AI15" s="60"/>
      <c r="AJ15" s="60"/>
      <c r="AK15" s="60"/>
      <c r="AL15" s="60"/>
      <c r="AM15" s="60"/>
      <c r="AN15" s="60"/>
      <c r="AO15" s="19">
        <v>196</v>
      </c>
      <c r="AP15" s="38"/>
      <c r="AQ15" s="38">
        <v>174</v>
      </c>
      <c r="AR15" s="39"/>
      <c r="AS15" s="39">
        <v>177</v>
      </c>
      <c r="AT15" s="40">
        <v>73730</v>
      </c>
      <c r="AU15" s="40">
        <v>85850</v>
      </c>
      <c r="AV15" s="41">
        <v>14937900</v>
      </c>
      <c r="AW15" s="19"/>
      <c r="AX15" s="19"/>
      <c r="AY15" s="42">
        <v>3106221</v>
      </c>
      <c r="AZ15" s="13"/>
    </row>
    <row r="16" spans="1:52" x14ac:dyDescent="0.2">
      <c r="A16" s="30" t="s">
        <v>36</v>
      </c>
      <c r="B16" s="32">
        <f>[1]мал!AD52</f>
        <v>183068968.19999999</v>
      </c>
      <c r="C16" s="32">
        <v>217391940.40000001</v>
      </c>
      <c r="D16" s="32" t="e">
        <f>B16-#REF!</f>
        <v>#REF!</v>
      </c>
      <c r="E16" s="32">
        <v>21040935.59</v>
      </c>
      <c r="F16" s="33" t="s">
        <v>37</v>
      </c>
      <c r="G16" s="34" t="e">
        <f>B16/#REF!</f>
        <v>#REF!</v>
      </c>
      <c r="H16" s="18"/>
      <c r="I16" s="32">
        <f>10000000</f>
        <v>10000000</v>
      </c>
      <c r="J16" s="35"/>
      <c r="K16" s="35" t="e">
        <f>#REF!-#REF!</f>
        <v>#REF!</v>
      </c>
      <c r="L16" s="32" t="e">
        <f>B16-#REF!</f>
        <v>#REF!</v>
      </c>
      <c r="M16" s="18">
        <v>2840</v>
      </c>
      <c r="N16" s="18">
        <v>2797</v>
      </c>
      <c r="O16" s="36">
        <f t="shared" si="0"/>
        <v>1.0153736145870575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35">
        <v>172284050.19999999</v>
      </c>
      <c r="AF16" s="35">
        <v>155055645</v>
      </c>
      <c r="AG16" s="37">
        <f t="shared" si="1"/>
        <v>1.0625996311758406</v>
      </c>
      <c r="AH16" s="58" t="s">
        <v>38</v>
      </c>
      <c r="AI16" s="58"/>
      <c r="AJ16" s="58"/>
      <c r="AK16" s="58"/>
      <c r="AL16" s="58"/>
      <c r="AM16" s="58"/>
      <c r="AN16" s="58"/>
      <c r="AO16" s="19">
        <v>2792</v>
      </c>
      <c r="AP16" s="38">
        <v>2137</v>
      </c>
      <c r="AQ16" s="38">
        <v>788</v>
      </c>
      <c r="AR16" s="39">
        <v>2081</v>
      </c>
      <c r="AS16" s="39">
        <v>819</v>
      </c>
      <c r="AT16" s="40">
        <v>73730</v>
      </c>
      <c r="AU16" s="40">
        <v>85850</v>
      </c>
      <c r="AV16" s="41">
        <v>225210810</v>
      </c>
      <c r="AW16" s="19"/>
      <c r="AX16" s="19"/>
      <c r="AY16" s="42">
        <v>46830850</v>
      </c>
      <c r="AZ16" s="13"/>
    </row>
    <row r="17" spans="1:52" x14ac:dyDescent="0.2">
      <c r="A17" s="30" t="s">
        <v>39</v>
      </c>
      <c r="B17" s="32">
        <f>[1]мед!AD52</f>
        <v>27873062.533465602</v>
      </c>
      <c r="C17" s="32">
        <v>25012404.399999999</v>
      </c>
      <c r="D17" s="32" t="e">
        <f>B17-#REF!</f>
        <v>#REF!</v>
      </c>
      <c r="E17" s="32"/>
      <c r="F17" s="33"/>
      <c r="G17" s="34" t="e">
        <f>B17/#REF!</f>
        <v>#REF!</v>
      </c>
      <c r="H17" s="18"/>
      <c r="I17" s="32" t="e">
        <f t="shared" ref="I17:I27" si="3">D17</f>
        <v>#REF!</v>
      </c>
      <c r="J17" s="35"/>
      <c r="K17" s="35" t="e">
        <f>#REF!-#REF!</f>
        <v>#REF!</v>
      </c>
      <c r="L17" s="32" t="e">
        <f>B17-#REF!</f>
        <v>#REF!</v>
      </c>
      <c r="M17" s="18">
        <v>449</v>
      </c>
      <c r="N17" s="18">
        <v>425</v>
      </c>
      <c r="O17" s="36">
        <f t="shared" si="0"/>
        <v>1.0564705882352941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35">
        <v>25815572.300000001</v>
      </c>
      <c r="AF17" s="35">
        <v>23234015</v>
      </c>
      <c r="AG17" s="37">
        <f t="shared" si="1"/>
        <v>1.0796995785937158</v>
      </c>
      <c r="AH17" s="58" t="s">
        <v>40</v>
      </c>
      <c r="AI17" s="58"/>
      <c r="AJ17" s="58"/>
      <c r="AK17" s="58"/>
      <c r="AL17" s="58"/>
      <c r="AM17" s="58"/>
      <c r="AN17" s="58"/>
      <c r="AO17" s="19">
        <v>440</v>
      </c>
      <c r="AP17" s="38">
        <v>374</v>
      </c>
      <c r="AQ17" s="38">
        <v>70</v>
      </c>
      <c r="AR17" s="39">
        <v>384</v>
      </c>
      <c r="AS17" s="39">
        <v>80</v>
      </c>
      <c r="AT17" s="40">
        <v>73730</v>
      </c>
      <c r="AU17" s="40">
        <v>85850</v>
      </c>
      <c r="AV17" s="41">
        <v>33584520</v>
      </c>
      <c r="AW17" s="19"/>
      <c r="AX17" s="19"/>
      <c r="AY17" s="42">
        <v>6983642</v>
      </c>
      <c r="AZ17" s="13"/>
    </row>
    <row r="18" spans="1:52" x14ac:dyDescent="0.2">
      <c r="A18" s="30" t="s">
        <v>41</v>
      </c>
      <c r="B18" s="32">
        <f>[1]мещ!AD52</f>
        <v>11160214.800000001</v>
      </c>
      <c r="C18" s="32">
        <v>13068778.5</v>
      </c>
      <c r="D18" s="32" t="e">
        <f>B18-#REF!</f>
        <v>#REF!</v>
      </c>
      <c r="E18" s="32"/>
      <c r="F18" s="33"/>
      <c r="G18" s="34" t="e">
        <f>B18/#REF!</f>
        <v>#REF!</v>
      </c>
      <c r="H18" s="18"/>
      <c r="I18" s="32" t="e">
        <f t="shared" si="3"/>
        <v>#REF!</v>
      </c>
      <c r="J18" s="35"/>
      <c r="K18" s="35" t="e">
        <f>#REF!-#REF!</f>
        <v>#REF!</v>
      </c>
      <c r="L18" s="32" t="e">
        <f>B18-#REF!</f>
        <v>#REF!</v>
      </c>
      <c r="M18" s="18">
        <v>196</v>
      </c>
      <c r="N18" s="18">
        <v>185</v>
      </c>
      <c r="O18" s="36">
        <f t="shared" si="0"/>
        <v>1.0594594594594595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35">
        <v>10660379.800000001</v>
      </c>
      <c r="AF18" s="35">
        <v>10660380</v>
      </c>
      <c r="AG18" s="37">
        <f t="shared" si="1"/>
        <v>1.0468871662527446</v>
      </c>
      <c r="AH18" s="58" t="s">
        <v>42</v>
      </c>
      <c r="AI18" s="58"/>
      <c r="AJ18" s="58"/>
      <c r="AK18" s="58"/>
      <c r="AL18" s="58"/>
      <c r="AM18" s="58"/>
      <c r="AN18" s="58"/>
      <c r="AO18" s="19">
        <v>200</v>
      </c>
      <c r="AP18" s="38">
        <v>227</v>
      </c>
      <c r="AQ18" s="38"/>
      <c r="AR18" s="39">
        <v>209</v>
      </c>
      <c r="AS18" s="39"/>
      <c r="AT18" s="40">
        <v>73730</v>
      </c>
      <c r="AU18" s="40">
        <v>85850</v>
      </c>
      <c r="AV18" s="41">
        <v>16736710</v>
      </c>
      <c r="AW18" s="19"/>
      <c r="AX18" s="19"/>
      <c r="AY18" s="42">
        <v>3480270</v>
      </c>
      <c r="AZ18" s="13"/>
    </row>
    <row r="19" spans="1:52" x14ac:dyDescent="0.2">
      <c r="A19" s="30" t="s">
        <v>43</v>
      </c>
      <c r="B19" s="32">
        <f>[1]мос!AD52</f>
        <v>16616418.1</v>
      </c>
      <c r="C19" s="32">
        <f>B19</f>
        <v>16616418.1</v>
      </c>
      <c r="D19" s="32" t="e">
        <f>B19-#REF!</f>
        <v>#REF!</v>
      </c>
      <c r="E19" s="32">
        <v>2274621.09</v>
      </c>
      <c r="F19" s="33" t="s">
        <v>44</v>
      </c>
      <c r="G19" s="34" t="e">
        <f>B19/#REF!</f>
        <v>#REF!</v>
      </c>
      <c r="H19" s="18"/>
      <c r="I19" s="32" t="e">
        <f t="shared" si="3"/>
        <v>#REF!</v>
      </c>
      <c r="J19" s="35"/>
      <c r="K19" s="35" t="e">
        <f>#REF!-#REF!</f>
        <v>#REF!</v>
      </c>
      <c r="L19" s="32" t="e">
        <f>B19-#REF!</f>
        <v>#REF!</v>
      </c>
      <c r="M19" s="18">
        <v>282</v>
      </c>
      <c r="N19" s="18">
        <v>312</v>
      </c>
      <c r="O19" s="36">
        <f t="shared" si="0"/>
        <v>0.90384615384615385</v>
      </c>
      <c r="P19" s="18" t="s">
        <v>45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35">
        <v>16772729.9</v>
      </c>
      <c r="AF19" s="35">
        <v>15095457</v>
      </c>
      <c r="AG19" s="37">
        <f t="shared" si="1"/>
        <v>0.99068059874975978</v>
      </c>
      <c r="AH19" s="58" t="s">
        <v>46</v>
      </c>
      <c r="AI19" s="58"/>
      <c r="AJ19" s="58"/>
      <c r="AK19" s="58"/>
      <c r="AL19" s="58"/>
      <c r="AM19" s="58"/>
      <c r="AN19" s="58"/>
      <c r="AO19" s="19">
        <v>311</v>
      </c>
      <c r="AP19" s="38">
        <v>311</v>
      </c>
      <c r="AQ19" s="38"/>
      <c r="AR19" s="39">
        <v>311</v>
      </c>
      <c r="AS19" s="39"/>
      <c r="AT19" s="40">
        <v>73730</v>
      </c>
      <c r="AU19" s="40">
        <v>85850</v>
      </c>
      <c r="AV19" s="41">
        <v>22930030</v>
      </c>
      <c r="AW19" s="19"/>
      <c r="AX19" s="19"/>
      <c r="AY19" s="42">
        <v>4768123</v>
      </c>
      <c r="AZ19" s="13"/>
    </row>
    <row r="20" spans="1:52" x14ac:dyDescent="0.2">
      <c r="A20" s="30" t="s">
        <v>47</v>
      </c>
      <c r="B20" s="32">
        <f>[1]Пер!AD52</f>
        <v>22664988.5</v>
      </c>
      <c r="C20" s="32">
        <f>B20</f>
        <v>22664988.5</v>
      </c>
      <c r="D20" s="32" t="e">
        <f>B20-#REF!</f>
        <v>#REF!</v>
      </c>
      <c r="E20" s="32">
        <v>1670714.64</v>
      </c>
      <c r="F20" s="33"/>
      <c r="G20" s="34" t="e">
        <f>B20/#REF!</f>
        <v>#REF!</v>
      </c>
      <c r="H20" s="18"/>
      <c r="I20" s="32" t="e">
        <f t="shared" si="3"/>
        <v>#REF!</v>
      </c>
      <c r="J20" s="35"/>
      <c r="K20" s="35" t="e">
        <f>#REF!-#REF!</f>
        <v>#REF!</v>
      </c>
      <c r="L20" s="32" t="e">
        <f>B20-#REF!</f>
        <v>#REF!</v>
      </c>
      <c r="M20" s="18">
        <v>206</v>
      </c>
      <c r="N20" s="18">
        <v>157</v>
      </c>
      <c r="O20" s="36">
        <f t="shared" si="0"/>
        <v>1.3121019108280254</v>
      </c>
      <c r="P20" s="18" t="s">
        <v>48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35">
        <v>18243164.5</v>
      </c>
      <c r="AF20" s="35">
        <v>14594532</v>
      </c>
      <c r="AG20" s="37">
        <f t="shared" si="1"/>
        <v>1.2423825098984336</v>
      </c>
      <c r="AH20" s="58" t="s">
        <v>49</v>
      </c>
      <c r="AI20" s="58"/>
      <c r="AJ20" s="58"/>
      <c r="AK20" s="58"/>
      <c r="AL20" s="58"/>
      <c r="AM20" s="58"/>
      <c r="AN20" s="58"/>
      <c r="AO20" s="19">
        <v>207</v>
      </c>
      <c r="AP20" s="38"/>
      <c r="AQ20" s="38">
        <v>247</v>
      </c>
      <c r="AR20" s="39"/>
      <c r="AS20" s="39">
        <v>276</v>
      </c>
      <c r="AT20" s="40">
        <v>73730</v>
      </c>
      <c r="AU20" s="40">
        <v>85850</v>
      </c>
      <c r="AV20" s="41">
        <v>21204950</v>
      </c>
      <c r="AW20" s="19"/>
      <c r="AX20" s="19"/>
      <c r="AY20" s="42">
        <v>4409406</v>
      </c>
      <c r="AZ20" s="13"/>
    </row>
    <row r="21" spans="1:52" x14ac:dyDescent="0.2">
      <c r="A21" s="30" t="s">
        <v>50</v>
      </c>
      <c r="B21" s="32">
        <f>[1]спас!AD52</f>
        <v>8134821.2000000002</v>
      </c>
      <c r="C21" s="32">
        <v>10250637.300000001</v>
      </c>
      <c r="D21" s="32" t="e">
        <f>B21-#REF!</f>
        <v>#REF!</v>
      </c>
      <c r="E21" s="32">
        <v>1054301.44</v>
      </c>
      <c r="F21" s="33" t="s">
        <v>14</v>
      </c>
      <c r="G21" s="34" t="e">
        <f>B21/#REF!</f>
        <v>#REF!</v>
      </c>
      <c r="H21" s="18"/>
      <c r="I21" s="32" t="e">
        <f t="shared" si="3"/>
        <v>#REF!</v>
      </c>
      <c r="J21" s="35"/>
      <c r="K21" s="35" t="e">
        <f>#REF!-#REF!</f>
        <v>#REF!</v>
      </c>
      <c r="L21" s="32" t="e">
        <f>B21-#REF!</f>
        <v>#REF!</v>
      </c>
      <c r="M21" s="18">
        <v>155</v>
      </c>
      <c r="N21" s="18">
        <v>152</v>
      </c>
      <c r="O21" s="36">
        <f t="shared" si="0"/>
        <v>1.0197368421052631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35">
        <v>8054292.2000000002</v>
      </c>
      <c r="AF21" s="35">
        <v>8054292</v>
      </c>
      <c r="AG21" s="37">
        <f t="shared" si="1"/>
        <v>1.0099982714806399</v>
      </c>
      <c r="AH21" s="58" t="s">
        <v>51</v>
      </c>
      <c r="AI21" s="58"/>
      <c r="AJ21" s="58"/>
      <c r="AK21" s="58"/>
      <c r="AL21" s="58"/>
      <c r="AM21" s="58"/>
      <c r="AN21" s="58"/>
      <c r="AO21" s="19">
        <v>160</v>
      </c>
      <c r="AP21" s="38">
        <v>158</v>
      </c>
      <c r="AQ21" s="38"/>
      <c r="AR21" s="39">
        <v>159</v>
      </c>
      <c r="AS21" s="39"/>
      <c r="AT21" s="40">
        <v>73730</v>
      </c>
      <c r="AU21" s="40">
        <v>85850</v>
      </c>
      <c r="AV21" s="41">
        <v>11649340</v>
      </c>
      <c r="AW21" s="19"/>
      <c r="AX21" s="19"/>
      <c r="AY21" s="42">
        <v>2422390</v>
      </c>
      <c r="AZ21" s="13"/>
    </row>
    <row r="22" spans="1:52" x14ac:dyDescent="0.2">
      <c r="A22" s="30" t="s">
        <v>52</v>
      </c>
      <c r="B22" s="32">
        <f>[1]сух!AD52</f>
        <v>43299301.799999997</v>
      </c>
      <c r="C22" s="32">
        <v>55197784.900000006</v>
      </c>
      <c r="D22" s="32" t="e">
        <f>B22-#REF!</f>
        <v>#REF!</v>
      </c>
      <c r="E22" s="32">
        <v>5766665.6100000003</v>
      </c>
      <c r="F22" s="33" t="s">
        <v>53</v>
      </c>
      <c r="G22" s="34" t="e">
        <f>B22/#REF!</f>
        <v>#REF!</v>
      </c>
      <c r="H22" s="18"/>
      <c r="I22" s="32" t="e">
        <f t="shared" si="3"/>
        <v>#REF!</v>
      </c>
      <c r="J22" s="35"/>
      <c r="K22" s="35" t="e">
        <f>#REF!-#REF!</f>
        <v>#REF!</v>
      </c>
      <c r="L22" s="32" t="e">
        <f>B22-#REF!</f>
        <v>#REF!</v>
      </c>
      <c r="M22" s="18">
        <v>852</v>
      </c>
      <c r="N22" s="18">
        <v>807</v>
      </c>
      <c r="O22" s="36">
        <f t="shared" si="0"/>
        <v>1.0557620817843867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35">
        <v>44306707.899999999</v>
      </c>
      <c r="AF22" s="35">
        <v>44306708</v>
      </c>
      <c r="AG22" s="37">
        <f t="shared" si="1"/>
        <v>0.97726289883072082</v>
      </c>
      <c r="AH22" s="58" t="s">
        <v>54</v>
      </c>
      <c r="AI22" s="58"/>
      <c r="AJ22" s="58"/>
      <c r="AK22" s="58"/>
      <c r="AL22" s="58"/>
      <c r="AM22" s="58"/>
      <c r="AN22" s="58"/>
      <c r="AO22" s="19">
        <v>788</v>
      </c>
      <c r="AP22" s="38">
        <v>731</v>
      </c>
      <c r="AQ22" s="38">
        <v>73</v>
      </c>
      <c r="AR22" s="39">
        <v>731</v>
      </c>
      <c r="AS22" s="39">
        <v>36</v>
      </c>
      <c r="AT22" s="40">
        <v>73730</v>
      </c>
      <c r="AU22" s="40">
        <v>85850</v>
      </c>
      <c r="AV22" s="41">
        <v>60163680</v>
      </c>
      <c r="AW22" s="19"/>
      <c r="AX22" s="19"/>
      <c r="AY22" s="42">
        <v>12510573</v>
      </c>
      <c r="AZ22" s="13"/>
    </row>
    <row r="23" spans="1:52" x14ac:dyDescent="0.2">
      <c r="A23" s="30" t="s">
        <v>55</v>
      </c>
      <c r="B23" s="32">
        <f>[1]тар!AD52</f>
        <v>33357996.800000004</v>
      </c>
      <c r="C23" s="32">
        <v>37312112.046641059</v>
      </c>
      <c r="D23" s="32" t="e">
        <f>B23-#REF!</f>
        <v>#REF!</v>
      </c>
      <c r="E23" s="32"/>
      <c r="F23" s="33"/>
      <c r="G23" s="34" t="e">
        <f>B23/#REF!</f>
        <v>#REF!</v>
      </c>
      <c r="H23" s="18"/>
      <c r="I23" s="32" t="e">
        <f t="shared" si="3"/>
        <v>#REF!</v>
      </c>
      <c r="J23" s="35"/>
      <c r="K23" s="35" t="e">
        <f>#REF!-#REF!</f>
        <v>#REF!</v>
      </c>
      <c r="L23" s="32" t="e">
        <f>B23-#REF!</f>
        <v>#REF!</v>
      </c>
      <c r="M23" s="18">
        <v>544</v>
      </c>
      <c r="N23" s="18">
        <v>542</v>
      </c>
      <c r="O23" s="36">
        <f t="shared" si="0"/>
        <v>1.003690036900369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35">
        <v>32128308.899999999</v>
      </c>
      <c r="AF23" s="35">
        <v>32128309</v>
      </c>
      <c r="AG23" s="37">
        <f t="shared" si="1"/>
        <v>1.0382742802874385</v>
      </c>
      <c r="AH23" s="58" t="s">
        <v>56</v>
      </c>
      <c r="AI23" s="58"/>
      <c r="AJ23" s="58"/>
      <c r="AK23" s="58"/>
      <c r="AL23" s="58"/>
      <c r="AM23" s="58"/>
      <c r="AN23" s="58"/>
      <c r="AO23" s="19">
        <v>571</v>
      </c>
      <c r="AP23" s="38">
        <v>531</v>
      </c>
      <c r="AQ23" s="38">
        <v>70</v>
      </c>
      <c r="AR23" s="39">
        <v>529</v>
      </c>
      <c r="AS23" s="39">
        <v>65</v>
      </c>
      <c r="AT23" s="40">
        <v>73730</v>
      </c>
      <c r="AU23" s="40">
        <v>85850</v>
      </c>
      <c r="AV23" s="41">
        <v>45160130</v>
      </c>
      <c r="AW23" s="19"/>
      <c r="AX23" s="19"/>
      <c r="AY23" s="42">
        <v>9390701</v>
      </c>
      <c r="AZ23" s="13"/>
    </row>
    <row r="24" spans="1:52" x14ac:dyDescent="0.2">
      <c r="A24" s="30" t="s">
        <v>57</v>
      </c>
      <c r="B24" s="32">
        <f>[1]ферз!AD52</f>
        <v>28680225.191683199</v>
      </c>
      <c r="C24" s="32">
        <v>37083133.799999997</v>
      </c>
      <c r="D24" s="32" t="e">
        <f>B24-#REF!</f>
        <v>#REF!</v>
      </c>
      <c r="E24" s="32"/>
      <c r="F24" s="33"/>
      <c r="G24" s="34" t="e">
        <f>B24/#REF!</f>
        <v>#REF!</v>
      </c>
      <c r="H24" s="18"/>
      <c r="I24" s="32" t="e">
        <f t="shared" si="3"/>
        <v>#REF!</v>
      </c>
      <c r="J24" s="35"/>
      <c r="K24" s="35" t="e">
        <f>#REF!-#REF!</f>
        <v>#REF!</v>
      </c>
      <c r="L24" s="32" t="e">
        <f>B24-#REF!</f>
        <v>#REF!</v>
      </c>
      <c r="M24" s="18">
        <v>501</v>
      </c>
      <c r="N24" s="18">
        <v>467</v>
      </c>
      <c r="O24" s="36">
        <f t="shared" si="0"/>
        <v>1.0728051391862956</v>
      </c>
      <c r="P24" s="18" t="s">
        <v>58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35">
        <v>32973682.800000001</v>
      </c>
      <c r="AF24" s="35">
        <v>29676315</v>
      </c>
      <c r="AG24" s="37">
        <f t="shared" si="1"/>
        <v>0.86979138380269727</v>
      </c>
      <c r="AH24" s="58" t="s">
        <v>59</v>
      </c>
      <c r="AI24" s="58"/>
      <c r="AJ24" s="58"/>
      <c r="AK24" s="58"/>
      <c r="AL24" s="58"/>
      <c r="AM24" s="58"/>
      <c r="AN24" s="58"/>
      <c r="AO24" s="19">
        <v>453</v>
      </c>
      <c r="AP24" s="38"/>
      <c r="AQ24" s="38">
        <v>402</v>
      </c>
      <c r="AR24" s="39"/>
      <c r="AS24" s="39">
        <v>388</v>
      </c>
      <c r="AT24" s="40">
        <v>73730</v>
      </c>
      <c r="AU24" s="40">
        <v>85850</v>
      </c>
      <c r="AV24" s="41">
        <v>34511700</v>
      </c>
      <c r="AW24" s="19"/>
      <c r="AX24" s="19"/>
      <c r="AY24" s="42">
        <v>7176442</v>
      </c>
      <c r="AZ24" s="13"/>
    </row>
    <row r="25" spans="1:52" x14ac:dyDescent="0.2">
      <c r="A25" s="30" t="s">
        <v>60</v>
      </c>
      <c r="B25" s="32">
        <f>[1]хваст!AD52</f>
        <v>15097955.800000001</v>
      </c>
      <c r="C25" s="32">
        <v>18822853.600000001</v>
      </c>
      <c r="D25" s="32" t="e">
        <f>B25-#REF!</f>
        <v>#REF!</v>
      </c>
      <c r="E25" s="32">
        <v>4595452.6399999997</v>
      </c>
      <c r="F25" s="33" t="s">
        <v>61</v>
      </c>
      <c r="G25" s="34" t="e">
        <f>B25/#REF!</f>
        <v>#REF!</v>
      </c>
      <c r="H25" s="18"/>
      <c r="I25" s="32" t="e">
        <f t="shared" si="3"/>
        <v>#REF!</v>
      </c>
      <c r="J25" s="35"/>
      <c r="K25" s="35" t="e">
        <f>#REF!-#REF!</f>
        <v>#REF!</v>
      </c>
      <c r="L25" s="32" t="e">
        <f>B25-#REF!</f>
        <v>#REF!</v>
      </c>
      <c r="M25" s="18">
        <v>234</v>
      </c>
      <c r="N25" s="18">
        <v>293</v>
      </c>
      <c r="O25" s="36">
        <f t="shared" si="0"/>
        <v>0.79863481228668942</v>
      </c>
      <c r="P25" s="18" t="s">
        <v>62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35">
        <v>15253410.800000001</v>
      </c>
      <c r="AF25" s="35">
        <v>13423002</v>
      </c>
      <c r="AG25" s="37">
        <f>B25/AE25</f>
        <v>0.98980850892706562</v>
      </c>
      <c r="AH25" s="58"/>
      <c r="AI25" s="58"/>
      <c r="AJ25" s="58"/>
      <c r="AK25" s="58"/>
      <c r="AL25" s="58"/>
      <c r="AM25" s="58"/>
      <c r="AN25" s="58"/>
      <c r="AO25" s="19">
        <v>217</v>
      </c>
      <c r="AP25" s="38"/>
      <c r="AQ25" s="38">
        <v>194</v>
      </c>
      <c r="AR25" s="39"/>
      <c r="AS25" s="39">
        <v>218</v>
      </c>
      <c r="AT25" s="40">
        <v>73730</v>
      </c>
      <c r="AU25" s="40">
        <v>85850</v>
      </c>
      <c r="AV25" s="41">
        <v>16654900</v>
      </c>
      <c r="AW25" s="19"/>
      <c r="AX25" s="19"/>
      <c r="AY25" s="42">
        <v>3463258</v>
      </c>
      <c r="AZ25" s="13"/>
    </row>
    <row r="26" spans="1:52" x14ac:dyDescent="0.2">
      <c r="A26" s="30" t="s">
        <v>63</v>
      </c>
      <c r="B26" s="32">
        <f>[1]юхн!AD52</f>
        <v>19123432.400000002</v>
      </c>
      <c r="C26" s="32">
        <v>24467048.899999999</v>
      </c>
      <c r="D26" s="32" t="e">
        <f>B26-#REF!</f>
        <v>#REF!</v>
      </c>
      <c r="E26" s="32"/>
      <c r="F26" s="33"/>
      <c r="G26" s="34" t="e">
        <f>B26/#REF!</f>
        <v>#REF!</v>
      </c>
      <c r="H26" s="18"/>
      <c r="I26" s="32" t="e">
        <f t="shared" si="3"/>
        <v>#REF!</v>
      </c>
      <c r="J26" s="35"/>
      <c r="K26" s="35" t="e">
        <f>#REF!-#REF!</f>
        <v>#REF!</v>
      </c>
      <c r="L26" s="32" t="e">
        <f>B26-#REF!</f>
        <v>#REF!</v>
      </c>
      <c r="M26" s="18">
        <v>349</v>
      </c>
      <c r="N26" s="18">
        <v>340</v>
      </c>
      <c r="O26" s="36">
        <f t="shared" si="0"/>
        <v>1.026470588235294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35">
        <v>20015764.300000001</v>
      </c>
      <c r="AF26" s="35">
        <v>20015764</v>
      </c>
      <c r="AG26" s="37">
        <f t="shared" si="1"/>
        <v>0.95541854477173283</v>
      </c>
      <c r="AH26" s="43"/>
      <c r="AI26" s="58" t="s">
        <v>64</v>
      </c>
      <c r="AJ26" s="58"/>
      <c r="AK26" s="58"/>
      <c r="AL26" s="58"/>
      <c r="AM26" s="58"/>
      <c r="AN26" s="43"/>
      <c r="AO26" s="19">
        <v>338</v>
      </c>
      <c r="AP26" s="38">
        <v>260</v>
      </c>
      <c r="AQ26" s="38">
        <v>69</v>
      </c>
      <c r="AR26" s="39">
        <v>259</v>
      </c>
      <c r="AS26" s="39">
        <v>65</v>
      </c>
      <c r="AT26" s="40">
        <v>73730</v>
      </c>
      <c r="AU26" s="40">
        <v>85850</v>
      </c>
      <c r="AV26" s="41">
        <v>25093450</v>
      </c>
      <c r="AW26" s="19"/>
      <c r="AX26" s="19"/>
      <c r="AY26" s="42">
        <v>5217989</v>
      </c>
      <c r="AZ26" s="13"/>
    </row>
    <row r="27" spans="1:52" x14ac:dyDescent="0.2">
      <c r="A27" s="30" t="s">
        <v>65</v>
      </c>
      <c r="B27" s="32">
        <f>[1]калуга!AD52</f>
        <v>924227574.10000002</v>
      </c>
      <c r="C27" s="32">
        <v>1264868841.8000002</v>
      </c>
      <c r="D27" s="32" t="e">
        <f>B27-#REF!</f>
        <v>#REF!</v>
      </c>
      <c r="E27" s="32"/>
      <c r="F27" s="33"/>
      <c r="G27" s="34" t="e">
        <f>B27/#REF!</f>
        <v>#REF!</v>
      </c>
      <c r="H27" s="18"/>
      <c r="I27" s="32" t="e">
        <f t="shared" si="3"/>
        <v>#REF!</v>
      </c>
      <c r="J27" s="18"/>
      <c r="K27" s="35" t="e">
        <f>#REF!-#REF!</f>
        <v>#REF!</v>
      </c>
      <c r="L27" s="32" t="e">
        <f>B27-#REF!</f>
        <v>#REF!</v>
      </c>
      <c r="M27" s="18">
        <v>18466</v>
      </c>
      <c r="N27" s="18">
        <v>17503</v>
      </c>
      <c r="O27" s="36">
        <f t="shared" si="0"/>
        <v>1.0550191395760726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35">
        <v>893736527.16999996</v>
      </c>
      <c r="AF27" s="35">
        <v>895078017</v>
      </c>
      <c r="AG27" s="37">
        <f t="shared" si="1"/>
        <v>1.0341163709919627</v>
      </c>
      <c r="AH27" s="58"/>
      <c r="AI27" s="58"/>
      <c r="AJ27" s="58"/>
      <c r="AK27" s="58"/>
      <c r="AL27" s="58"/>
      <c r="AM27" s="58"/>
      <c r="AN27" s="58"/>
      <c r="AO27" s="19">
        <v>19011</v>
      </c>
      <c r="AP27" s="38">
        <v>19516</v>
      </c>
      <c r="AQ27" s="38">
        <v>844</v>
      </c>
      <c r="AR27" s="39">
        <v>18693</v>
      </c>
      <c r="AS27" s="39">
        <v>844</v>
      </c>
      <c r="AT27" s="40">
        <v>73730</v>
      </c>
      <c r="AU27" s="40">
        <v>85850</v>
      </c>
      <c r="AV27" s="41">
        <v>1511372080</v>
      </c>
      <c r="AW27" s="19"/>
      <c r="AX27" s="19"/>
      <c r="AY27" s="42">
        <v>314278161</v>
      </c>
      <c r="AZ27" s="13"/>
    </row>
    <row r="28" spans="1:52" ht="15.75" customHeight="1" x14ac:dyDescent="0.2">
      <c r="A28" s="30" t="s">
        <v>66</v>
      </c>
      <c r="B28" s="32">
        <f>[1]кир!AD52</f>
        <v>101524283.60000001</v>
      </c>
      <c r="C28" s="32">
        <v>131341619.09999999</v>
      </c>
      <c r="D28" s="32" t="e">
        <f>B28-#REF!</f>
        <v>#REF!</v>
      </c>
      <c r="E28" s="32">
        <v>25508617.66</v>
      </c>
      <c r="F28" s="33" t="s">
        <v>67</v>
      </c>
      <c r="G28" s="34" t="e">
        <f>B28/#REF!</f>
        <v>#REF!</v>
      </c>
      <c r="H28" s="18"/>
      <c r="I28" s="32">
        <v>5000000</v>
      </c>
      <c r="J28" s="35"/>
      <c r="K28" s="35" t="e">
        <f>#REF!-#REF!</f>
        <v>#REF!</v>
      </c>
      <c r="L28" s="32" t="e">
        <f>B28-#REF!</f>
        <v>#REF!</v>
      </c>
      <c r="M28" s="18">
        <v>1675</v>
      </c>
      <c r="N28" s="18">
        <v>1652</v>
      </c>
      <c r="O28" s="36">
        <f t="shared" si="0"/>
        <v>1.0139225181598064</v>
      </c>
      <c r="P28" s="18" t="s">
        <v>68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35">
        <v>100404693.7</v>
      </c>
      <c r="AF28" s="35">
        <v>100404694</v>
      </c>
      <c r="AG28" s="37">
        <f t="shared" si="1"/>
        <v>1.0111507725260858</v>
      </c>
      <c r="AH28" s="58" t="s">
        <v>69</v>
      </c>
      <c r="AI28" s="58"/>
      <c r="AJ28" s="58"/>
      <c r="AK28" s="58"/>
      <c r="AL28" s="58"/>
      <c r="AM28" s="58"/>
      <c r="AN28" s="58"/>
      <c r="AO28" s="19">
        <v>1641</v>
      </c>
      <c r="AP28" s="38">
        <v>1304</v>
      </c>
      <c r="AQ28" s="38">
        <v>316</v>
      </c>
      <c r="AR28" s="39">
        <v>1304</v>
      </c>
      <c r="AS28" s="39">
        <v>338</v>
      </c>
      <c r="AT28" s="40">
        <v>73730</v>
      </c>
      <c r="AU28" s="40">
        <v>85850</v>
      </c>
      <c r="AV28" s="41">
        <v>123272520</v>
      </c>
      <c r="AW28" s="19"/>
      <c r="AX28" s="19"/>
      <c r="AY28" s="42">
        <v>25633569</v>
      </c>
      <c r="AZ28" s="13"/>
    </row>
    <row r="29" spans="1:52" ht="18.75" customHeight="1" x14ac:dyDescent="0.2">
      <c r="A29" s="30" t="s">
        <v>70</v>
      </c>
      <c r="B29" s="32">
        <f>[1]люд!AD52</f>
        <v>109702738.90000001</v>
      </c>
      <c r="C29" s="32">
        <v>125167897.69999999</v>
      </c>
      <c r="D29" s="32" t="e">
        <f>B29-#REF!</f>
        <v>#REF!</v>
      </c>
      <c r="E29" s="32"/>
      <c r="F29" s="33"/>
      <c r="G29" s="34" t="e">
        <f>B29/#REF!</f>
        <v>#REF!</v>
      </c>
      <c r="H29" s="18"/>
      <c r="I29" s="32" t="e">
        <f>D29</f>
        <v>#REF!</v>
      </c>
      <c r="J29" s="35"/>
      <c r="K29" s="35" t="e">
        <f>#REF!-#REF!</f>
        <v>#REF!</v>
      </c>
      <c r="L29" s="32" t="e">
        <f>B29-#REF!</f>
        <v>#REF!</v>
      </c>
      <c r="M29" s="18">
        <v>2193</v>
      </c>
      <c r="N29" s="18">
        <f>2005+171</f>
        <v>2176</v>
      </c>
      <c r="O29" s="36">
        <f t="shared" si="0"/>
        <v>1.0078125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35">
        <v>113634584</v>
      </c>
      <c r="AF29" s="35">
        <v>113634584</v>
      </c>
      <c r="AG29" s="37">
        <f t="shared" si="1"/>
        <v>0.96539922124412414</v>
      </c>
      <c r="AH29" s="43"/>
      <c r="AI29" s="58" t="s">
        <v>71</v>
      </c>
      <c r="AJ29" s="58"/>
      <c r="AK29" s="58"/>
      <c r="AL29" s="58"/>
      <c r="AM29" s="58"/>
      <c r="AN29" s="58"/>
      <c r="AO29" s="19">
        <v>2114</v>
      </c>
      <c r="AP29" s="38">
        <v>2002</v>
      </c>
      <c r="AQ29" s="38"/>
      <c r="AR29" s="39">
        <v>2048</v>
      </c>
      <c r="AS29" s="39"/>
      <c r="AT29" s="40">
        <v>73730</v>
      </c>
      <c r="AU29" s="40">
        <v>85850</v>
      </c>
      <c r="AV29" s="41">
        <v>147607460</v>
      </c>
      <c r="AW29" s="19"/>
      <c r="AX29" s="19"/>
      <c r="AY29" s="42">
        <v>30693832</v>
      </c>
      <c r="AZ29" s="13"/>
    </row>
    <row r="30" spans="1:52" ht="15" customHeight="1" x14ac:dyDescent="0.2">
      <c r="A30" s="30" t="s">
        <v>72</v>
      </c>
      <c r="B30" s="32">
        <f>[1]обн!AD52</f>
        <v>279587090.69999999</v>
      </c>
      <c r="C30" s="32">
        <v>407251197.19999993</v>
      </c>
      <c r="D30" s="32" t="e">
        <f>B30-#REF!</f>
        <v>#REF!</v>
      </c>
      <c r="E30" s="32"/>
      <c r="F30" s="33"/>
      <c r="G30" s="34" t="e">
        <f>B30/#REF!</f>
        <v>#REF!</v>
      </c>
      <c r="H30" s="18"/>
      <c r="I30" s="32">
        <v>30000000</v>
      </c>
      <c r="J30" s="18"/>
      <c r="K30" s="35" t="e">
        <f>#REF!-#REF!</f>
        <v>#REF!</v>
      </c>
      <c r="L30" s="32" t="e">
        <f>B30-#REF!</f>
        <v>#REF!</v>
      </c>
      <c r="M30" s="18">
        <v>5799</v>
      </c>
      <c r="N30" s="18">
        <v>5671</v>
      </c>
      <c r="O30" s="36">
        <f t="shared" si="0"/>
        <v>1.0225709751366603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35">
        <v>272062201.19999999</v>
      </c>
      <c r="AF30" s="35">
        <v>272062201</v>
      </c>
      <c r="AG30" s="37">
        <f t="shared" si="1"/>
        <v>1.0276587099082841</v>
      </c>
      <c r="AH30" s="58" t="s">
        <v>73</v>
      </c>
      <c r="AI30" s="58"/>
      <c r="AJ30" s="58"/>
      <c r="AK30" s="58"/>
      <c r="AL30" s="58"/>
      <c r="AM30" s="58"/>
      <c r="AN30" s="58"/>
      <c r="AO30" s="19">
        <v>6110</v>
      </c>
      <c r="AP30" s="38">
        <v>6630</v>
      </c>
      <c r="AQ30" s="38"/>
      <c r="AR30" s="39">
        <v>6319</v>
      </c>
      <c r="AS30" s="39"/>
      <c r="AT30" s="40">
        <v>73730</v>
      </c>
      <c r="AU30" s="40">
        <v>85850</v>
      </c>
      <c r="AV30" s="41">
        <v>488829900</v>
      </c>
      <c r="AW30" s="19"/>
      <c r="AX30" s="19"/>
      <c r="AY30" s="42">
        <v>101648406</v>
      </c>
      <c r="AZ30" s="13"/>
    </row>
    <row r="31" spans="1:52" x14ac:dyDescent="0.2">
      <c r="A31" s="30" t="s">
        <v>74</v>
      </c>
      <c r="B31" s="44">
        <f t="shared" ref="B31:N31" si="4">SUM(B6:B30)</f>
        <v>2454219078.3251481</v>
      </c>
      <c r="C31" s="44">
        <f t="shared" si="4"/>
        <v>3073463738.4466405</v>
      </c>
      <c r="D31" s="44" t="e">
        <f t="shared" si="4"/>
        <v>#REF!</v>
      </c>
      <c r="E31" s="44">
        <f t="shared" si="4"/>
        <v>68687223.730000004</v>
      </c>
      <c r="F31" s="44">
        <f t="shared" si="4"/>
        <v>0</v>
      </c>
      <c r="G31" s="44" t="e">
        <f t="shared" si="4"/>
        <v>#REF!</v>
      </c>
      <c r="H31" s="44">
        <f t="shared" si="4"/>
        <v>0</v>
      </c>
      <c r="I31" s="44" t="e">
        <f t="shared" si="4"/>
        <v>#REF!</v>
      </c>
      <c r="J31" s="44">
        <f t="shared" si="4"/>
        <v>0</v>
      </c>
      <c r="K31" s="44" t="e">
        <f t="shared" si="4"/>
        <v>#REF!</v>
      </c>
      <c r="L31" s="44" t="e">
        <f t="shared" si="4"/>
        <v>#REF!</v>
      </c>
      <c r="M31" s="18">
        <f t="shared" si="4"/>
        <v>45423</v>
      </c>
      <c r="N31" s="18">
        <f t="shared" si="4"/>
        <v>43551</v>
      </c>
      <c r="O31" s="36">
        <f t="shared" si="0"/>
        <v>1.0429840876214094</v>
      </c>
      <c r="P31" s="18"/>
      <c r="Q31" s="18"/>
      <c r="R31" s="18"/>
      <c r="S31" s="18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37">
        <f>SUM(AE6:AE30)</f>
        <v>2381639311.8699999</v>
      </c>
      <c r="AF31" s="37">
        <f>SUM(AF6:AF30)</f>
        <v>2305566625</v>
      </c>
      <c r="AG31" s="37"/>
      <c r="AH31" s="45"/>
      <c r="AI31" s="45"/>
      <c r="AJ31" s="45"/>
      <c r="AK31" s="45"/>
      <c r="AL31" s="45"/>
      <c r="AM31" s="45"/>
      <c r="AN31" s="45"/>
      <c r="AO31" s="19"/>
      <c r="AP31" s="46">
        <v>42436</v>
      </c>
      <c r="AQ31" s="46">
        <v>5570</v>
      </c>
      <c r="AR31" s="47">
        <v>41212</v>
      </c>
      <c r="AS31" s="47">
        <v>5618</v>
      </c>
      <c r="AT31" s="19"/>
      <c r="AU31" s="19"/>
      <c r="AV31" s="48">
        <v>3606990780</v>
      </c>
      <c r="AW31" s="48">
        <v>750045900</v>
      </c>
      <c r="AX31" s="49">
        <v>0.20794228367836304</v>
      </c>
      <c r="AY31" s="46">
        <v>750045900</v>
      </c>
    </row>
    <row r="32" spans="1:52" x14ac:dyDescent="0.2">
      <c r="B32" s="7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46" hidden="1" x14ac:dyDescent="0.2">
      <c r="B33" s="6" t="e">
        <f>B31-#REF!</f>
        <v>#REF!</v>
      </c>
      <c r="C33" s="6"/>
      <c r="D33" s="8" t="e">
        <f>#REF!*0.95/1000</f>
        <v>#REF!</v>
      </c>
      <c r="E33" s="9" t="e">
        <f>D33/12</f>
        <v>#REF!</v>
      </c>
      <c r="F33" s="2"/>
      <c r="G33" s="2"/>
      <c r="H33" s="2"/>
      <c r="I33" s="4" t="e">
        <f>#REF!-I31</f>
        <v>#REF!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46" ht="12.75" hidden="1" customHeight="1" x14ac:dyDescent="0.2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46" ht="14.25" hidden="1" customHeight="1" x14ac:dyDescent="0.2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46" ht="12.75" hidden="1" customHeight="1" x14ac:dyDescent="0.2">
      <c r="D36" s="2"/>
      <c r="E36" s="2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46" ht="12.75" hidden="1" customHeight="1" x14ac:dyDescent="0.2"/>
    <row r="38" spans="1:46" ht="12.75" hidden="1" customHeight="1" x14ac:dyDescent="0.2"/>
    <row r="39" spans="1:46" ht="12.75" hidden="1" customHeight="1" x14ac:dyDescent="0.2"/>
    <row r="40" spans="1:46" ht="12.75" hidden="1" customHeight="1" x14ac:dyDescent="0.2"/>
    <row r="41" spans="1:46" ht="12.75" hidden="1" customHeight="1" x14ac:dyDescent="0.2">
      <c r="E41" s="7" t="e">
        <f>#REF!*0.95/130.2*100</f>
        <v>#REF!</v>
      </c>
    </row>
    <row r="42" spans="1:46" ht="12.75" hidden="1" customHeight="1" x14ac:dyDescent="0.2"/>
    <row r="43" spans="1:46" ht="12.75" hidden="1" customHeight="1" x14ac:dyDescent="0.2"/>
    <row r="44" spans="1:46" ht="15" x14ac:dyDescent="0.2">
      <c r="A44" s="79" t="s">
        <v>94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</row>
    <row r="45" spans="1:46" x14ac:dyDescent="0.2">
      <c r="B45" s="6"/>
      <c r="C45" s="6"/>
      <c r="D45" s="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46" ht="14.25" x14ac:dyDescent="0.2">
      <c r="A46" s="51" t="s">
        <v>95</v>
      </c>
      <c r="B46" s="11"/>
      <c r="D46" s="1">
        <f>60416.9*1.302</f>
        <v>78662.803800000009</v>
      </c>
      <c r="E46" s="12" t="e">
        <f>D46/E43</f>
        <v>#DIV/0!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46" ht="15" x14ac:dyDescent="0.2">
      <c r="A47" s="50" t="s">
        <v>96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46" ht="15" x14ac:dyDescent="0.2">
      <c r="A48" s="50" t="s">
        <v>97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2:18" x14ac:dyDescent="0.2">
      <c r="C49" s="2"/>
      <c r="D49" s="2"/>
      <c r="E49" s="3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4" spans="2:18" x14ac:dyDescent="0.2">
      <c r="D54" s="7" t="e">
        <f>#REF!*0.95/130.2*100</f>
        <v>#REF!</v>
      </c>
    </row>
    <row r="58" spans="2:18" x14ac:dyDescent="0.2">
      <c r="B58" s="6"/>
    </row>
  </sheetData>
  <mergeCells count="49">
    <mergeCell ref="AI26:AM26"/>
    <mergeCell ref="AH27:AN27"/>
    <mergeCell ref="AH28:AN28"/>
    <mergeCell ref="AI29:AN29"/>
    <mergeCell ref="AH30:AN30"/>
    <mergeCell ref="AH25:AN25"/>
    <mergeCell ref="AH14:AN14"/>
    <mergeCell ref="AH15:AN15"/>
    <mergeCell ref="AH16:AN16"/>
    <mergeCell ref="AH17:AN17"/>
    <mergeCell ref="AH18:AN18"/>
    <mergeCell ref="AH19:AN19"/>
    <mergeCell ref="AH20:AN20"/>
    <mergeCell ref="AH21:AN21"/>
    <mergeCell ref="AH22:AN22"/>
    <mergeCell ref="AH23:AN23"/>
    <mergeCell ref="AH24:AN24"/>
    <mergeCell ref="AH8:AN8"/>
    <mergeCell ref="AH9:AN9"/>
    <mergeCell ref="AH10:AN10"/>
    <mergeCell ref="AH11:AN11"/>
    <mergeCell ref="AH12:AN12"/>
    <mergeCell ref="AX3:AX4"/>
    <mergeCell ref="AY3:AY4"/>
    <mergeCell ref="AH4:AN4"/>
    <mergeCell ref="AH6:AN6"/>
    <mergeCell ref="AH7:AN7"/>
    <mergeCell ref="AO3:AO4"/>
    <mergeCell ref="AP3:AP4"/>
    <mergeCell ref="AQ3:AQ4"/>
    <mergeCell ref="AT3:AT4"/>
    <mergeCell ref="AU3:AU4"/>
    <mergeCell ref="AV3:AV4"/>
    <mergeCell ref="A44:AT44"/>
    <mergeCell ref="AQ1:AW1"/>
    <mergeCell ref="AF3:AF4"/>
    <mergeCell ref="A3:A4"/>
    <mergeCell ref="B3:B4"/>
    <mergeCell ref="C3:C4"/>
    <mergeCell ref="D3:D4"/>
    <mergeCell ref="E3:E4"/>
    <mergeCell ref="F3:F4"/>
    <mergeCell ref="H3:H4"/>
    <mergeCell ref="M3:M4"/>
    <mergeCell ref="N3:N4"/>
    <mergeCell ref="O3:O4"/>
    <mergeCell ref="AE3:AE4"/>
    <mergeCell ref="AH13:AN13"/>
    <mergeCell ref="AW3:AW4"/>
  </mergeCells>
  <printOptions horizontalCentered="1"/>
  <pageMargins left="0.39370078740157483" right="0.39370078740157483" top="0.39370078740157483" bottom="0.39370078740157483" header="0" footer="0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Z50"/>
  <sheetViews>
    <sheetView topLeftCell="A9" zoomScaleNormal="100" workbookViewId="0">
      <selection activeCell="AW51" sqref="AW51"/>
    </sheetView>
  </sheetViews>
  <sheetFormatPr defaultRowHeight="12.75" x14ac:dyDescent="0.2"/>
  <cols>
    <col min="1" max="1" width="46.140625" customWidth="1"/>
    <col min="2" max="3" width="20.28515625" hidden="1" customWidth="1"/>
    <col min="4" max="5" width="17" hidden="1" customWidth="1"/>
    <col min="6" max="6" width="42.42578125" hidden="1" customWidth="1"/>
    <col min="7" max="7" width="18.28515625" hidden="1" customWidth="1"/>
    <col min="8" max="8" width="21.140625" hidden="1" customWidth="1"/>
    <col min="9" max="9" width="17.5703125" hidden="1" customWidth="1"/>
    <col min="10" max="10" width="18.7109375" hidden="1" customWidth="1"/>
    <col min="11" max="11" width="17.7109375" hidden="1" customWidth="1"/>
    <col min="12" max="12" width="14.42578125" hidden="1" customWidth="1"/>
    <col min="13" max="13" width="14" hidden="1" customWidth="1"/>
    <col min="14" max="14" width="14.140625" hidden="1" customWidth="1"/>
    <col min="15" max="15" width="10.5703125" hidden="1" customWidth="1"/>
    <col min="16" max="30" width="0" hidden="1" customWidth="1"/>
    <col min="31" max="31" width="18.140625" hidden="1" customWidth="1"/>
    <col min="32" max="32" width="15.7109375" hidden="1" customWidth="1"/>
    <col min="33" max="33" width="10" hidden="1" customWidth="1"/>
    <col min="34" max="39" width="0" hidden="1" customWidth="1"/>
    <col min="40" max="40" width="13.85546875" hidden="1" customWidth="1"/>
    <col min="41" max="41" width="10.140625" hidden="1" customWidth="1"/>
    <col min="42" max="43" width="12.5703125" customWidth="1"/>
    <col min="44" max="45" width="12.5703125" hidden="1" customWidth="1"/>
    <col min="46" max="46" width="20.85546875" customWidth="1"/>
    <col min="47" max="47" width="21.42578125" customWidth="1"/>
    <col min="48" max="48" width="24.28515625" customWidth="1"/>
    <col min="49" max="49" width="20.28515625" customWidth="1"/>
    <col min="50" max="50" width="18" customWidth="1"/>
    <col min="51" max="51" width="19" customWidth="1"/>
    <col min="52" max="52" width="15.42578125" customWidth="1"/>
  </cols>
  <sheetData>
    <row r="1" spans="1:52" ht="18.75" x14ac:dyDescent="0.3">
      <c r="AQ1" s="80" t="s">
        <v>93</v>
      </c>
      <c r="AR1" s="80"/>
      <c r="AS1" s="80"/>
      <c r="AT1" s="80"/>
      <c r="AU1" s="80"/>
      <c r="AV1" s="80"/>
      <c r="AW1" s="80"/>
    </row>
    <row r="2" spans="1:52" x14ac:dyDescent="0.2">
      <c r="AP2" s="15"/>
      <c r="AQ2" s="15"/>
      <c r="AR2" s="14"/>
      <c r="AS2" s="14"/>
    </row>
    <row r="3" spans="1:52" ht="12.75" customHeight="1" x14ac:dyDescent="0.2">
      <c r="A3" s="75" t="s">
        <v>0</v>
      </c>
      <c r="B3" s="59" t="s">
        <v>1</v>
      </c>
      <c r="C3" s="59" t="s">
        <v>2</v>
      </c>
      <c r="D3" s="75" t="s">
        <v>3</v>
      </c>
      <c r="E3" s="75" t="s">
        <v>4</v>
      </c>
      <c r="F3" s="75"/>
      <c r="G3" s="16"/>
      <c r="H3" s="83"/>
      <c r="I3" s="17"/>
      <c r="J3" s="18"/>
      <c r="K3" s="18"/>
      <c r="L3" s="18"/>
      <c r="M3" s="84" t="s">
        <v>5</v>
      </c>
      <c r="N3" s="84" t="s">
        <v>6</v>
      </c>
      <c r="O3" s="83" t="s">
        <v>7</v>
      </c>
      <c r="P3" s="18"/>
      <c r="Q3" s="18"/>
      <c r="R3" s="18"/>
      <c r="S3" s="18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59" t="s">
        <v>8</v>
      </c>
      <c r="AF3" s="81" t="s">
        <v>9</v>
      </c>
      <c r="AG3" s="19"/>
      <c r="AH3" s="19"/>
      <c r="AI3" s="19"/>
      <c r="AJ3" s="19"/>
      <c r="AK3" s="19"/>
      <c r="AL3" s="19"/>
      <c r="AM3" s="19"/>
      <c r="AN3" s="19"/>
      <c r="AO3" s="82" t="s">
        <v>75</v>
      </c>
      <c r="AP3" s="87" t="s">
        <v>76</v>
      </c>
      <c r="AQ3" s="87" t="s">
        <v>77</v>
      </c>
      <c r="AR3" s="20"/>
      <c r="AS3" s="20"/>
      <c r="AT3" s="87" t="s">
        <v>81</v>
      </c>
      <c r="AU3" s="87" t="s">
        <v>82</v>
      </c>
      <c r="AV3" s="85" t="s">
        <v>86</v>
      </c>
      <c r="AW3" s="85" t="s">
        <v>87</v>
      </c>
      <c r="AX3" s="85" t="s">
        <v>89</v>
      </c>
      <c r="AY3" s="75" t="s">
        <v>92</v>
      </c>
    </row>
    <row r="4" spans="1:52" ht="307.5" customHeight="1" x14ac:dyDescent="0.2">
      <c r="A4" s="75"/>
      <c r="B4" s="59"/>
      <c r="C4" s="59"/>
      <c r="D4" s="75"/>
      <c r="E4" s="75"/>
      <c r="F4" s="75"/>
      <c r="G4" s="16"/>
      <c r="H4" s="83"/>
      <c r="I4" s="17"/>
      <c r="J4" s="18"/>
      <c r="K4" s="21" t="s">
        <v>10</v>
      </c>
      <c r="L4" s="18"/>
      <c r="M4" s="84"/>
      <c r="N4" s="84"/>
      <c r="O4" s="83"/>
      <c r="P4" s="18"/>
      <c r="Q4" s="18"/>
      <c r="R4" s="18"/>
      <c r="S4" s="18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59"/>
      <c r="AF4" s="82"/>
      <c r="AG4" s="22"/>
      <c r="AH4" s="86"/>
      <c r="AI4" s="86"/>
      <c r="AJ4" s="86"/>
      <c r="AK4" s="86"/>
      <c r="AL4" s="86"/>
      <c r="AM4" s="86"/>
      <c r="AN4" s="86"/>
      <c r="AO4" s="82"/>
      <c r="AP4" s="88"/>
      <c r="AQ4" s="88"/>
      <c r="AR4" s="23"/>
      <c r="AS4" s="23"/>
      <c r="AT4" s="88"/>
      <c r="AU4" s="88"/>
      <c r="AV4" s="85"/>
      <c r="AW4" s="85"/>
      <c r="AX4" s="85"/>
      <c r="AY4" s="75"/>
    </row>
    <row r="5" spans="1:52" ht="24" customHeight="1" x14ac:dyDescent="0.2">
      <c r="A5" s="16"/>
      <c r="B5" s="24"/>
      <c r="C5" s="24"/>
      <c r="D5" s="16"/>
      <c r="E5" s="16"/>
      <c r="F5" s="16"/>
      <c r="G5" s="16"/>
      <c r="H5" s="17"/>
      <c r="I5" s="17"/>
      <c r="J5" s="18"/>
      <c r="K5" s="21"/>
      <c r="L5" s="18"/>
      <c r="M5" s="25"/>
      <c r="N5" s="25"/>
      <c r="O5" s="17"/>
      <c r="P5" s="18"/>
      <c r="Q5" s="18"/>
      <c r="R5" s="18"/>
      <c r="S5" s="18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4"/>
      <c r="AF5" s="26"/>
      <c r="AG5" s="22"/>
      <c r="AH5" s="27"/>
      <c r="AI5" s="27"/>
      <c r="AJ5" s="27"/>
      <c r="AK5" s="27"/>
      <c r="AL5" s="27"/>
      <c r="AM5" s="27"/>
      <c r="AN5" s="27"/>
      <c r="AO5" s="26"/>
      <c r="AP5" s="28" t="s">
        <v>78</v>
      </c>
      <c r="AQ5" s="28" t="s">
        <v>79</v>
      </c>
      <c r="AR5" s="23"/>
      <c r="AS5" s="23"/>
      <c r="AT5" s="28" t="s">
        <v>80</v>
      </c>
      <c r="AU5" s="28" t="s">
        <v>83</v>
      </c>
      <c r="AV5" s="29" t="s">
        <v>84</v>
      </c>
      <c r="AW5" s="29" t="s">
        <v>85</v>
      </c>
      <c r="AX5" s="29" t="s">
        <v>88</v>
      </c>
      <c r="AY5" s="16" t="s">
        <v>90</v>
      </c>
    </row>
    <row r="6" spans="1:52" ht="17.25" customHeight="1" x14ac:dyDescent="0.2">
      <c r="A6" s="30" t="s">
        <v>11</v>
      </c>
      <c r="B6" s="31">
        <f>[1]баб!AJ52</f>
        <v>55276897</v>
      </c>
      <c r="C6" s="31">
        <v>57505646.400000006</v>
      </c>
      <c r="D6" s="32" t="e">
        <f>B6-#REF!</f>
        <v>#REF!</v>
      </c>
      <c r="E6" s="32"/>
      <c r="F6" s="33"/>
      <c r="G6" s="34" t="e">
        <f>B6/#REF!</f>
        <v>#REF!</v>
      </c>
      <c r="H6" s="18"/>
      <c r="I6" s="32" t="e">
        <f>D6</f>
        <v>#REF!</v>
      </c>
      <c r="J6" s="35"/>
      <c r="K6" s="35" t="e">
        <f>#REF!-#REF!</f>
        <v>#REF!</v>
      </c>
      <c r="L6" s="32" t="e">
        <f>B6-#REF!</f>
        <v>#REF!</v>
      </c>
      <c r="M6" s="18">
        <v>901</v>
      </c>
      <c r="N6" s="18">
        <v>858</v>
      </c>
      <c r="O6" s="36">
        <f>M6/N6</f>
        <v>1.0501165501165501</v>
      </c>
      <c r="P6" s="18"/>
      <c r="Q6" s="18"/>
      <c r="R6" s="18"/>
      <c r="S6" s="18"/>
      <c r="T6" s="18"/>
      <c r="U6" s="19"/>
      <c r="V6" s="19"/>
      <c r="W6" s="19"/>
      <c r="X6" s="19"/>
      <c r="Y6" s="19"/>
      <c r="Z6" s="19"/>
      <c r="AA6" s="19"/>
      <c r="AB6" s="19"/>
      <c r="AC6" s="19"/>
      <c r="AD6" s="19"/>
      <c r="AE6" s="37">
        <v>52346223</v>
      </c>
      <c r="AF6" s="37">
        <v>52346223</v>
      </c>
      <c r="AG6" s="37">
        <f>B6/AE6</f>
        <v>1.055986350724865</v>
      </c>
      <c r="AH6" s="58" t="s">
        <v>12</v>
      </c>
      <c r="AI6" s="62"/>
      <c r="AJ6" s="62"/>
      <c r="AK6" s="62"/>
      <c r="AL6" s="62"/>
      <c r="AM6" s="62"/>
      <c r="AN6" s="62"/>
      <c r="AO6" s="19">
        <v>975</v>
      </c>
      <c r="AP6" s="38">
        <v>644</v>
      </c>
      <c r="AQ6" s="38">
        <v>305</v>
      </c>
      <c r="AR6" s="39">
        <v>650</v>
      </c>
      <c r="AS6" s="39">
        <v>311</v>
      </c>
      <c r="AT6" s="40">
        <v>73730</v>
      </c>
      <c r="AU6" s="40">
        <v>85850</v>
      </c>
      <c r="AV6" s="41">
        <v>73666370</v>
      </c>
      <c r="AW6" s="19"/>
      <c r="AX6" s="19"/>
      <c r="AY6" s="42">
        <v>15318353</v>
      </c>
      <c r="AZ6" s="13"/>
    </row>
    <row r="7" spans="1:52" ht="12.75" customHeight="1" x14ac:dyDescent="0.2">
      <c r="A7" s="30" t="s">
        <v>13</v>
      </c>
      <c r="B7" s="31">
        <f>[1]барят!AJ52</f>
        <v>8182574.2000000002</v>
      </c>
      <c r="C7" s="31">
        <v>7048642.2000000002</v>
      </c>
      <c r="D7" s="32" t="e">
        <f>B7-#REF!</f>
        <v>#REF!</v>
      </c>
      <c r="E7" s="32">
        <v>373244.76</v>
      </c>
      <c r="F7" s="33" t="s">
        <v>14</v>
      </c>
      <c r="G7" s="34" t="e">
        <f>B7/#REF!</f>
        <v>#REF!</v>
      </c>
      <c r="H7" s="18"/>
      <c r="I7" s="32" t="e">
        <f>D7</f>
        <v>#REF!</v>
      </c>
      <c r="J7" s="35"/>
      <c r="K7" s="35" t="e">
        <f>#REF!-#REF!</f>
        <v>#REF!</v>
      </c>
      <c r="L7" s="32" t="e">
        <f>B7-#REF!</f>
        <v>#REF!</v>
      </c>
      <c r="M7" s="18">
        <v>106</v>
      </c>
      <c r="N7" s="18">
        <v>109</v>
      </c>
      <c r="O7" s="36">
        <f t="shared" ref="O7:O31" si="0">M7/N7</f>
        <v>0.97247706422018354</v>
      </c>
      <c r="P7" s="18"/>
      <c r="Q7" s="18"/>
      <c r="R7" s="18"/>
      <c r="S7" s="18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37">
        <v>7424143.0999999996</v>
      </c>
      <c r="AF7" s="37">
        <v>6310522</v>
      </c>
      <c r="AG7" s="37">
        <f t="shared" ref="AG7:AG30" si="1">B7/AE7</f>
        <v>1.1021573924134087</v>
      </c>
      <c r="AH7" s="58" t="s">
        <v>15</v>
      </c>
      <c r="AI7" s="58"/>
      <c r="AJ7" s="58"/>
      <c r="AK7" s="58"/>
      <c r="AL7" s="58"/>
      <c r="AM7" s="58"/>
      <c r="AN7" s="58"/>
      <c r="AO7" s="19">
        <v>111</v>
      </c>
      <c r="AP7" s="38"/>
      <c r="AQ7" s="38">
        <v>123</v>
      </c>
      <c r="AR7" s="39"/>
      <c r="AS7" s="39">
        <v>120</v>
      </c>
      <c r="AT7" s="40">
        <v>73730</v>
      </c>
      <c r="AU7" s="40">
        <v>85850</v>
      </c>
      <c r="AV7" s="41">
        <v>10559550</v>
      </c>
      <c r="AW7" s="19"/>
      <c r="AX7" s="19"/>
      <c r="AY7" s="42">
        <v>2195777</v>
      </c>
      <c r="AZ7" s="13"/>
    </row>
    <row r="8" spans="1:52" ht="13.5" customHeight="1" x14ac:dyDescent="0.2">
      <c r="A8" s="30" t="s">
        <v>16</v>
      </c>
      <c r="B8" s="32">
        <f>[1]бор!AD52</f>
        <v>198980589.80000001</v>
      </c>
      <c r="C8" s="32">
        <v>182839937.5</v>
      </c>
      <c r="D8" s="32" t="e">
        <f>B8-#REF!</f>
        <v>#REF!</v>
      </c>
      <c r="E8" s="32"/>
      <c r="F8" s="33"/>
      <c r="G8" s="34" t="e">
        <f>B8/#REF!</f>
        <v>#REF!</v>
      </c>
      <c r="H8" s="18"/>
      <c r="I8" s="32" t="e">
        <f>D8</f>
        <v>#REF!</v>
      </c>
      <c r="J8" s="35"/>
      <c r="K8" s="35" t="e">
        <f>#REF!-#REF!</f>
        <v>#REF!</v>
      </c>
      <c r="L8" s="32" t="e">
        <f>B8-#REF!</f>
        <v>#REF!</v>
      </c>
      <c r="M8" s="18">
        <v>3198</v>
      </c>
      <c r="N8" s="18">
        <v>2980</v>
      </c>
      <c r="O8" s="36">
        <f t="shared" si="0"/>
        <v>1.0731543624161073</v>
      </c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35">
        <v>184898653.40000001</v>
      </c>
      <c r="AF8" s="35">
        <v>166408788</v>
      </c>
      <c r="AG8" s="37">
        <f t="shared" si="1"/>
        <v>1.0761602972279949</v>
      </c>
      <c r="AH8" s="58" t="s">
        <v>17</v>
      </c>
      <c r="AI8" s="58"/>
      <c r="AJ8" s="58"/>
      <c r="AK8" s="58"/>
      <c r="AL8" s="58"/>
      <c r="AM8" s="58"/>
      <c r="AN8" s="58"/>
      <c r="AO8" s="19">
        <v>2999</v>
      </c>
      <c r="AP8" s="38">
        <v>2707</v>
      </c>
      <c r="AQ8" s="38">
        <v>612</v>
      </c>
      <c r="AR8" s="39">
        <v>2672</v>
      </c>
      <c r="AS8" s="39">
        <v>593</v>
      </c>
      <c r="AT8" s="40">
        <v>73730</v>
      </c>
      <c r="AU8" s="40">
        <v>85850</v>
      </c>
      <c r="AV8" s="41">
        <v>252127310</v>
      </c>
      <c r="AW8" s="19"/>
      <c r="AX8" s="19"/>
      <c r="AY8" s="42">
        <v>52427929</v>
      </c>
      <c r="AZ8" s="13"/>
    </row>
    <row r="9" spans="1:52" ht="15" customHeight="1" x14ac:dyDescent="0.2">
      <c r="A9" s="30" t="s">
        <v>18</v>
      </c>
      <c r="B9" s="32">
        <f>[1]дзерж!AD52</f>
        <v>101398983.5</v>
      </c>
      <c r="C9" s="32">
        <v>116481922.2</v>
      </c>
      <c r="D9" s="32" t="e">
        <f>B9-#REF!</f>
        <v>#REF!</v>
      </c>
      <c r="E9" s="32">
        <v>5472520.6600000001</v>
      </c>
      <c r="F9" s="33" t="s">
        <v>19</v>
      </c>
      <c r="G9" s="34" t="e">
        <f>B9/#REF!</f>
        <v>#REF!</v>
      </c>
      <c r="H9" s="18"/>
      <c r="I9" s="32">
        <f>5000000</f>
        <v>5000000</v>
      </c>
      <c r="J9" s="35"/>
      <c r="K9" s="35" t="e">
        <f>#REF!-#REF!</f>
        <v>#REF!</v>
      </c>
      <c r="L9" s="32" t="e">
        <f>B9-#REF!</f>
        <v>#REF!</v>
      </c>
      <c r="M9" s="18">
        <v>1936</v>
      </c>
      <c r="N9" s="18">
        <v>1845</v>
      </c>
      <c r="O9" s="36">
        <f t="shared" si="0"/>
        <v>1.0493224932249323</v>
      </c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35">
        <v>102053903.59999999</v>
      </c>
      <c r="AF9" s="35">
        <v>89807435</v>
      </c>
      <c r="AG9" s="37">
        <f t="shared" si="1"/>
        <v>0.99358260608465354</v>
      </c>
      <c r="AH9" s="58" t="s">
        <v>20</v>
      </c>
      <c r="AI9" s="58"/>
      <c r="AJ9" s="58"/>
      <c r="AK9" s="58"/>
      <c r="AL9" s="58"/>
      <c r="AM9" s="58"/>
      <c r="AN9" s="58"/>
      <c r="AO9" s="19">
        <v>2002</v>
      </c>
      <c r="AP9" s="38">
        <v>1599</v>
      </c>
      <c r="AQ9" s="38">
        <v>356</v>
      </c>
      <c r="AR9" s="39">
        <v>1621</v>
      </c>
      <c r="AS9" s="39">
        <v>358</v>
      </c>
      <c r="AT9" s="40">
        <v>73730</v>
      </c>
      <c r="AU9" s="40">
        <v>85850</v>
      </c>
      <c r="AV9" s="41">
        <v>148456870</v>
      </c>
      <c r="AW9" s="19"/>
      <c r="AX9" s="19"/>
      <c r="AY9" s="42">
        <v>30870461</v>
      </c>
      <c r="AZ9" s="13"/>
    </row>
    <row r="10" spans="1:52" ht="15" customHeight="1" x14ac:dyDescent="0.2">
      <c r="A10" s="30" t="s">
        <v>21</v>
      </c>
      <c r="B10" s="32">
        <f>[1]дум!AD52</f>
        <v>25132465.5</v>
      </c>
      <c r="C10" s="32">
        <v>30574550.299999997</v>
      </c>
      <c r="D10" s="32" t="e">
        <f>B10-#REF!</f>
        <v>#REF!</v>
      </c>
      <c r="E10" s="32"/>
      <c r="F10" s="33"/>
      <c r="G10" s="34" t="e">
        <f>B10/#REF!</f>
        <v>#REF!</v>
      </c>
      <c r="H10" s="18"/>
      <c r="I10" s="32" t="e">
        <f t="shared" ref="I10:I15" si="2">D10</f>
        <v>#REF!</v>
      </c>
      <c r="J10" s="35"/>
      <c r="K10" s="35" t="e">
        <f>#REF!-#REF!</f>
        <v>#REF!</v>
      </c>
      <c r="L10" s="32" t="e">
        <f>B10-#REF!</f>
        <v>#REF!</v>
      </c>
      <c r="M10" s="18">
        <v>484</v>
      </c>
      <c r="N10" s="18">
        <f>400+22</f>
        <v>422</v>
      </c>
      <c r="O10" s="36">
        <f t="shared" si="0"/>
        <v>1.1469194312796209</v>
      </c>
      <c r="P10" s="18" t="s">
        <v>22</v>
      </c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35">
        <v>26117773.300000001</v>
      </c>
      <c r="AF10" s="35">
        <v>26117773</v>
      </c>
      <c r="AG10" s="37">
        <f t="shared" si="1"/>
        <v>0.96227443324963691</v>
      </c>
      <c r="AH10" s="58" t="s">
        <v>23</v>
      </c>
      <c r="AI10" s="58"/>
      <c r="AJ10" s="58"/>
      <c r="AK10" s="58"/>
      <c r="AL10" s="58"/>
      <c r="AM10" s="58"/>
      <c r="AN10" s="58"/>
      <c r="AO10" s="19">
        <v>439</v>
      </c>
      <c r="AP10" s="38">
        <v>256</v>
      </c>
      <c r="AQ10" s="38">
        <v>145</v>
      </c>
      <c r="AR10" s="39">
        <v>260</v>
      </c>
      <c r="AS10" s="39">
        <v>154</v>
      </c>
      <c r="AT10" s="40">
        <v>73730</v>
      </c>
      <c r="AU10" s="40">
        <v>85850</v>
      </c>
      <c r="AV10" s="41">
        <v>31323130</v>
      </c>
      <c r="AW10" s="19"/>
      <c r="AX10" s="19"/>
      <c r="AY10" s="42">
        <v>6513403</v>
      </c>
      <c r="AZ10" s="13"/>
    </row>
    <row r="11" spans="1:52" x14ac:dyDescent="0.2">
      <c r="A11" s="30" t="s">
        <v>24</v>
      </c>
      <c r="B11" s="32">
        <f>[1]жиз!AD52</f>
        <v>10182757.200000001</v>
      </c>
      <c r="C11" s="32">
        <f>B11</f>
        <v>10182757.200000001</v>
      </c>
      <c r="D11" s="32" t="e">
        <f>B11-#REF!</f>
        <v>#REF!</v>
      </c>
      <c r="E11" s="32"/>
      <c r="F11" s="33"/>
      <c r="G11" s="34" t="e">
        <f>B11/#REF!</f>
        <v>#REF!</v>
      </c>
      <c r="H11" s="18"/>
      <c r="I11" s="32" t="e">
        <f t="shared" si="2"/>
        <v>#REF!</v>
      </c>
      <c r="J11" s="35"/>
      <c r="K11" s="35" t="e">
        <f>#REF!-#REF!</f>
        <v>#REF!</v>
      </c>
      <c r="L11" s="32" t="e">
        <f>B11-#REF!</f>
        <v>#REF!</v>
      </c>
      <c r="M11" s="18">
        <v>196</v>
      </c>
      <c r="N11" s="18">
        <v>193</v>
      </c>
      <c r="O11" s="36">
        <f t="shared" si="0"/>
        <v>1.0155440414507773</v>
      </c>
      <c r="P11" s="18" t="s">
        <v>25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35">
        <v>9971715.5999999996</v>
      </c>
      <c r="AF11" s="35">
        <v>9971716</v>
      </c>
      <c r="AG11" s="37">
        <f t="shared" si="1"/>
        <v>1.0211640211640214</v>
      </c>
      <c r="AH11" s="58" t="s">
        <v>26</v>
      </c>
      <c r="AI11" s="58"/>
      <c r="AJ11" s="58"/>
      <c r="AK11" s="58"/>
      <c r="AL11" s="58"/>
      <c r="AM11" s="58"/>
      <c r="AN11" s="58"/>
      <c r="AO11" s="19">
        <v>188</v>
      </c>
      <c r="AP11" s="38">
        <v>178</v>
      </c>
      <c r="AQ11" s="38"/>
      <c r="AR11" s="39">
        <v>191</v>
      </c>
      <c r="AS11" s="39"/>
      <c r="AT11" s="40">
        <v>73730</v>
      </c>
      <c r="AU11" s="40">
        <v>85850</v>
      </c>
      <c r="AV11" s="41">
        <v>13123940</v>
      </c>
      <c r="AW11" s="19"/>
      <c r="AX11" s="19"/>
      <c r="AY11" s="42">
        <v>2729022</v>
      </c>
      <c r="AZ11" s="13"/>
    </row>
    <row r="12" spans="1:52" ht="15" customHeight="1" x14ac:dyDescent="0.2">
      <c r="A12" s="30" t="s">
        <v>27</v>
      </c>
      <c r="B12" s="32">
        <f>[1]жук!AD52</f>
        <v>132416608.3</v>
      </c>
      <c r="C12" s="32">
        <v>139157983.09999999</v>
      </c>
      <c r="D12" s="32" t="e">
        <f>B12-#REF!</f>
        <v>#REF!</v>
      </c>
      <c r="E12" s="32"/>
      <c r="F12" s="33"/>
      <c r="G12" s="34" t="e">
        <f>B12/#REF!</f>
        <v>#REF!</v>
      </c>
      <c r="H12" s="18"/>
      <c r="I12" s="32" t="e">
        <f t="shared" si="2"/>
        <v>#REF!</v>
      </c>
      <c r="J12" s="35"/>
      <c r="K12" s="35" t="e">
        <f>#REF!-#REF!</f>
        <v>#REF!</v>
      </c>
      <c r="L12" s="32" t="e">
        <f>B12-#REF!</f>
        <v>#REF!</v>
      </c>
      <c r="M12" s="18">
        <v>2098</v>
      </c>
      <c r="N12" s="18">
        <v>1981</v>
      </c>
      <c r="O12" s="36">
        <f t="shared" si="0"/>
        <v>1.0590610802624938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35">
        <v>126416420</v>
      </c>
      <c r="AF12" s="35">
        <v>113774778</v>
      </c>
      <c r="AG12" s="37">
        <f t="shared" si="1"/>
        <v>1.0474636783734266</v>
      </c>
      <c r="AH12" s="58" t="s">
        <v>28</v>
      </c>
      <c r="AI12" s="58"/>
      <c r="AJ12" s="58"/>
      <c r="AK12" s="58"/>
      <c r="AL12" s="58"/>
      <c r="AM12" s="58"/>
      <c r="AN12" s="58"/>
      <c r="AO12" s="19">
        <v>2097</v>
      </c>
      <c r="AP12" s="38">
        <v>1806</v>
      </c>
      <c r="AQ12" s="38">
        <v>491</v>
      </c>
      <c r="AR12" s="39">
        <v>1705</v>
      </c>
      <c r="AS12" s="39">
        <v>434</v>
      </c>
      <c r="AT12" s="40">
        <v>73730</v>
      </c>
      <c r="AU12" s="40">
        <v>85850</v>
      </c>
      <c r="AV12" s="41">
        <v>175308730</v>
      </c>
      <c r="AW12" s="19"/>
      <c r="AX12" s="19"/>
      <c r="AY12" s="42">
        <v>36454098</v>
      </c>
      <c r="AZ12" s="13"/>
    </row>
    <row r="13" spans="1:52" x14ac:dyDescent="0.2">
      <c r="A13" s="30" t="s">
        <v>29</v>
      </c>
      <c r="B13" s="32">
        <f>[1]изн!AD52</f>
        <v>10113981.9</v>
      </c>
      <c r="C13" s="32">
        <v>9093740.1999999993</v>
      </c>
      <c r="D13" s="32" t="e">
        <f>B13-#REF!</f>
        <v>#REF!</v>
      </c>
      <c r="E13" s="32">
        <v>930149.64</v>
      </c>
      <c r="F13" s="33" t="s">
        <v>30</v>
      </c>
      <c r="G13" s="34" t="e">
        <f>B13/#REF!</f>
        <v>#REF!</v>
      </c>
      <c r="H13" s="18"/>
      <c r="I13" s="32" t="e">
        <f t="shared" si="2"/>
        <v>#REF!</v>
      </c>
      <c r="J13" s="35"/>
      <c r="K13" s="35" t="e">
        <f>#REF!-#REF!</f>
        <v>#REF!</v>
      </c>
      <c r="L13" s="32" t="e">
        <f>B13-#REF!</f>
        <v>#REF!</v>
      </c>
      <c r="M13" s="18">
        <v>170</v>
      </c>
      <c r="N13" s="18">
        <f>135+46</f>
        <v>181</v>
      </c>
      <c r="O13" s="36">
        <f t="shared" si="0"/>
        <v>0.93922651933701662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35">
        <v>11221008.699999999</v>
      </c>
      <c r="AF13" s="35">
        <v>9874488</v>
      </c>
      <c r="AG13" s="37">
        <f t="shared" si="1"/>
        <v>0.90134337922757346</v>
      </c>
      <c r="AH13" s="58" t="s">
        <v>31</v>
      </c>
      <c r="AI13" s="58"/>
      <c r="AJ13" s="58"/>
      <c r="AK13" s="58"/>
      <c r="AL13" s="58"/>
      <c r="AM13" s="58"/>
      <c r="AN13" s="58"/>
      <c r="AO13" s="19">
        <v>166</v>
      </c>
      <c r="AP13" s="38"/>
      <c r="AQ13" s="38">
        <v>141</v>
      </c>
      <c r="AR13" s="39"/>
      <c r="AS13" s="39">
        <v>149</v>
      </c>
      <c r="AT13" s="40">
        <v>73730</v>
      </c>
      <c r="AU13" s="40">
        <v>85850</v>
      </c>
      <c r="AV13" s="41">
        <v>12104850</v>
      </c>
      <c r="AW13" s="19"/>
      <c r="AX13" s="19"/>
      <c r="AY13" s="42">
        <v>2517110</v>
      </c>
      <c r="AZ13" s="13"/>
    </row>
    <row r="14" spans="1:52" x14ac:dyDescent="0.2">
      <c r="A14" s="30" t="s">
        <v>32</v>
      </c>
      <c r="B14" s="32">
        <f>[1]коз!AD52</f>
        <v>76506370.5</v>
      </c>
      <c r="C14" s="32">
        <v>100837253.09999999</v>
      </c>
      <c r="D14" s="32" t="e">
        <f>B14-#REF!</f>
        <v>#REF!</v>
      </c>
      <c r="E14" s="32"/>
      <c r="F14" s="33"/>
      <c r="G14" s="34" t="e">
        <f>B14/#REF!</f>
        <v>#REF!</v>
      </c>
      <c r="H14" s="18"/>
      <c r="I14" s="32" t="e">
        <f t="shared" si="2"/>
        <v>#REF!</v>
      </c>
      <c r="J14" s="35"/>
      <c r="K14" s="35" t="e">
        <f>#REF!-#REF!</f>
        <v>#REF!</v>
      </c>
      <c r="L14" s="32" t="e">
        <f>B14-#REF!</f>
        <v>#REF!</v>
      </c>
      <c r="M14" s="18">
        <v>1391</v>
      </c>
      <c r="N14" s="18">
        <v>1295</v>
      </c>
      <c r="O14" s="36">
        <f t="shared" si="0"/>
        <v>1.0741312741312741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35">
        <v>71719250.599999994</v>
      </c>
      <c r="AF14" s="35">
        <v>71719251</v>
      </c>
      <c r="AG14" s="37">
        <f t="shared" si="1"/>
        <v>1.0667480468626092</v>
      </c>
      <c r="AH14" s="58" t="s">
        <v>33</v>
      </c>
      <c r="AI14" s="58"/>
      <c r="AJ14" s="58"/>
      <c r="AK14" s="58"/>
      <c r="AL14" s="58"/>
      <c r="AM14" s="58"/>
      <c r="AN14" s="58"/>
      <c r="AO14" s="19">
        <v>1209</v>
      </c>
      <c r="AP14" s="38">
        <v>1065</v>
      </c>
      <c r="AQ14" s="38">
        <v>150</v>
      </c>
      <c r="AR14" s="39">
        <v>1086</v>
      </c>
      <c r="AS14" s="39">
        <v>193</v>
      </c>
      <c r="AT14" s="40">
        <v>73730</v>
      </c>
      <c r="AU14" s="40">
        <v>85850</v>
      </c>
      <c r="AV14" s="41">
        <v>91399950</v>
      </c>
      <c r="AW14" s="19"/>
      <c r="AX14" s="19"/>
      <c r="AY14" s="42">
        <v>19005914</v>
      </c>
      <c r="AZ14" s="13"/>
    </row>
    <row r="15" spans="1:52" x14ac:dyDescent="0.2">
      <c r="A15" s="30" t="s">
        <v>34</v>
      </c>
      <c r="B15" s="32">
        <f>[1]куйб!AD52</f>
        <v>11908777.800000001</v>
      </c>
      <c r="C15" s="32">
        <v>13223650</v>
      </c>
      <c r="D15" s="32" t="e">
        <f>B15-#REF!</f>
        <v>#REF!</v>
      </c>
      <c r="E15" s="32"/>
      <c r="F15" s="33"/>
      <c r="G15" s="34" t="e">
        <f>B15/#REF!</f>
        <v>#REF!</v>
      </c>
      <c r="H15" s="18"/>
      <c r="I15" s="32" t="e">
        <f t="shared" si="2"/>
        <v>#REF!</v>
      </c>
      <c r="J15" s="35"/>
      <c r="K15" s="35" t="e">
        <f>#REF!-#REF!</f>
        <v>#REF!</v>
      </c>
      <c r="L15" s="32" t="e">
        <f>B15-#REF!</f>
        <v>#REF!</v>
      </c>
      <c r="M15" s="18">
        <v>202</v>
      </c>
      <c r="N15" s="18">
        <v>208</v>
      </c>
      <c r="O15" s="36">
        <f t="shared" si="0"/>
        <v>0.97115384615384615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35">
        <v>13124150.9</v>
      </c>
      <c r="AF15" s="35">
        <v>11811736</v>
      </c>
      <c r="AG15" s="37">
        <f t="shared" si="1"/>
        <v>0.90739415378102672</v>
      </c>
      <c r="AH15" s="60" t="s">
        <v>35</v>
      </c>
      <c r="AI15" s="60"/>
      <c r="AJ15" s="60"/>
      <c r="AK15" s="60"/>
      <c r="AL15" s="60"/>
      <c r="AM15" s="60"/>
      <c r="AN15" s="60"/>
      <c r="AO15" s="19">
        <v>196</v>
      </c>
      <c r="AP15" s="38"/>
      <c r="AQ15" s="38">
        <v>174</v>
      </c>
      <c r="AR15" s="39"/>
      <c r="AS15" s="39">
        <v>177</v>
      </c>
      <c r="AT15" s="40">
        <v>73730</v>
      </c>
      <c r="AU15" s="40">
        <v>85850</v>
      </c>
      <c r="AV15" s="41">
        <v>14937900</v>
      </c>
      <c r="AW15" s="19"/>
      <c r="AX15" s="19"/>
      <c r="AY15" s="42">
        <v>3106221</v>
      </c>
      <c r="AZ15" s="13"/>
    </row>
    <row r="16" spans="1:52" x14ac:dyDescent="0.2">
      <c r="A16" s="30" t="s">
        <v>36</v>
      </c>
      <c r="B16" s="32">
        <f>[1]мал!AD52</f>
        <v>183068968.19999999</v>
      </c>
      <c r="C16" s="32">
        <v>217391940.40000001</v>
      </c>
      <c r="D16" s="32" t="e">
        <f>B16-#REF!</f>
        <v>#REF!</v>
      </c>
      <c r="E16" s="32">
        <v>21040935.59</v>
      </c>
      <c r="F16" s="33" t="s">
        <v>37</v>
      </c>
      <c r="G16" s="34" t="e">
        <f>B16/#REF!</f>
        <v>#REF!</v>
      </c>
      <c r="H16" s="18"/>
      <c r="I16" s="32">
        <f>10000000</f>
        <v>10000000</v>
      </c>
      <c r="J16" s="35"/>
      <c r="K16" s="35" t="e">
        <f>#REF!-#REF!</f>
        <v>#REF!</v>
      </c>
      <c r="L16" s="32" t="e">
        <f>B16-#REF!</f>
        <v>#REF!</v>
      </c>
      <c r="M16" s="18">
        <v>2840</v>
      </c>
      <c r="N16" s="18">
        <v>2797</v>
      </c>
      <c r="O16" s="36">
        <f t="shared" si="0"/>
        <v>1.0153736145870575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35">
        <v>172284050.19999999</v>
      </c>
      <c r="AF16" s="35">
        <v>155055645</v>
      </c>
      <c r="AG16" s="37">
        <f t="shared" si="1"/>
        <v>1.0625996311758406</v>
      </c>
      <c r="AH16" s="58" t="s">
        <v>38</v>
      </c>
      <c r="AI16" s="58"/>
      <c r="AJ16" s="58"/>
      <c r="AK16" s="58"/>
      <c r="AL16" s="58"/>
      <c r="AM16" s="58"/>
      <c r="AN16" s="58"/>
      <c r="AO16" s="19">
        <v>2792</v>
      </c>
      <c r="AP16" s="38">
        <v>2137</v>
      </c>
      <c r="AQ16" s="38">
        <v>788</v>
      </c>
      <c r="AR16" s="39">
        <v>2081</v>
      </c>
      <c r="AS16" s="39">
        <v>819</v>
      </c>
      <c r="AT16" s="40">
        <v>73730</v>
      </c>
      <c r="AU16" s="40">
        <v>85850</v>
      </c>
      <c r="AV16" s="41">
        <v>225210810</v>
      </c>
      <c r="AW16" s="19"/>
      <c r="AX16" s="19"/>
      <c r="AY16" s="42">
        <v>46830850</v>
      </c>
      <c r="AZ16" s="13"/>
    </row>
    <row r="17" spans="1:52" x14ac:dyDescent="0.2">
      <c r="A17" s="30" t="s">
        <v>39</v>
      </c>
      <c r="B17" s="32">
        <f>[1]мед!AD52</f>
        <v>27873062.533465602</v>
      </c>
      <c r="C17" s="32">
        <v>25012404.399999999</v>
      </c>
      <c r="D17" s="32" t="e">
        <f>B17-#REF!</f>
        <v>#REF!</v>
      </c>
      <c r="E17" s="32"/>
      <c r="F17" s="33"/>
      <c r="G17" s="34" t="e">
        <f>B17/#REF!</f>
        <v>#REF!</v>
      </c>
      <c r="H17" s="18"/>
      <c r="I17" s="32" t="e">
        <f t="shared" ref="I17:I27" si="3">D17</f>
        <v>#REF!</v>
      </c>
      <c r="J17" s="35"/>
      <c r="K17" s="35" t="e">
        <f>#REF!-#REF!</f>
        <v>#REF!</v>
      </c>
      <c r="L17" s="32" t="e">
        <f>B17-#REF!</f>
        <v>#REF!</v>
      </c>
      <c r="M17" s="18">
        <v>449</v>
      </c>
      <c r="N17" s="18">
        <v>425</v>
      </c>
      <c r="O17" s="36">
        <f t="shared" si="0"/>
        <v>1.0564705882352941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35">
        <v>25815572.300000001</v>
      </c>
      <c r="AF17" s="35">
        <v>23234015</v>
      </c>
      <c r="AG17" s="37">
        <f t="shared" si="1"/>
        <v>1.0796995785937158</v>
      </c>
      <c r="AH17" s="58" t="s">
        <v>40</v>
      </c>
      <c r="AI17" s="58"/>
      <c r="AJ17" s="58"/>
      <c r="AK17" s="58"/>
      <c r="AL17" s="58"/>
      <c r="AM17" s="58"/>
      <c r="AN17" s="58"/>
      <c r="AO17" s="19">
        <v>440</v>
      </c>
      <c r="AP17" s="38">
        <v>374</v>
      </c>
      <c r="AQ17" s="38">
        <v>70</v>
      </c>
      <c r="AR17" s="39">
        <v>384</v>
      </c>
      <c r="AS17" s="39">
        <v>80</v>
      </c>
      <c r="AT17" s="40">
        <v>73730</v>
      </c>
      <c r="AU17" s="40">
        <v>85850</v>
      </c>
      <c r="AV17" s="41">
        <v>33584520</v>
      </c>
      <c r="AW17" s="19"/>
      <c r="AX17" s="19"/>
      <c r="AY17" s="42">
        <v>6983642</v>
      </c>
      <c r="AZ17" s="13"/>
    </row>
    <row r="18" spans="1:52" x14ac:dyDescent="0.2">
      <c r="A18" s="30" t="s">
        <v>41</v>
      </c>
      <c r="B18" s="32">
        <f>[1]мещ!AD52</f>
        <v>11160214.800000001</v>
      </c>
      <c r="C18" s="32">
        <v>13068778.5</v>
      </c>
      <c r="D18" s="32" t="e">
        <f>B18-#REF!</f>
        <v>#REF!</v>
      </c>
      <c r="E18" s="32"/>
      <c r="F18" s="33"/>
      <c r="G18" s="34" t="e">
        <f>B18/#REF!</f>
        <v>#REF!</v>
      </c>
      <c r="H18" s="18"/>
      <c r="I18" s="32" t="e">
        <f t="shared" si="3"/>
        <v>#REF!</v>
      </c>
      <c r="J18" s="35"/>
      <c r="K18" s="35" t="e">
        <f>#REF!-#REF!</f>
        <v>#REF!</v>
      </c>
      <c r="L18" s="32" t="e">
        <f>B18-#REF!</f>
        <v>#REF!</v>
      </c>
      <c r="M18" s="18">
        <v>196</v>
      </c>
      <c r="N18" s="18">
        <v>185</v>
      </c>
      <c r="O18" s="36">
        <f t="shared" si="0"/>
        <v>1.0594594594594595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35">
        <v>10660379.800000001</v>
      </c>
      <c r="AF18" s="35">
        <v>10660380</v>
      </c>
      <c r="AG18" s="37">
        <f t="shared" si="1"/>
        <v>1.0468871662527446</v>
      </c>
      <c r="AH18" s="58" t="s">
        <v>42</v>
      </c>
      <c r="AI18" s="58"/>
      <c r="AJ18" s="58"/>
      <c r="AK18" s="58"/>
      <c r="AL18" s="58"/>
      <c r="AM18" s="58"/>
      <c r="AN18" s="58"/>
      <c r="AO18" s="19">
        <v>200</v>
      </c>
      <c r="AP18" s="38">
        <v>227</v>
      </c>
      <c r="AQ18" s="38"/>
      <c r="AR18" s="39">
        <v>209</v>
      </c>
      <c r="AS18" s="39"/>
      <c r="AT18" s="40">
        <v>73730</v>
      </c>
      <c r="AU18" s="40">
        <v>85850</v>
      </c>
      <c r="AV18" s="41">
        <v>16736710</v>
      </c>
      <c r="AW18" s="19"/>
      <c r="AX18" s="19"/>
      <c r="AY18" s="42">
        <v>3480270</v>
      </c>
      <c r="AZ18" s="13"/>
    </row>
    <row r="19" spans="1:52" x14ac:dyDescent="0.2">
      <c r="A19" s="30" t="s">
        <v>43</v>
      </c>
      <c r="B19" s="32">
        <f>[1]мос!AD52</f>
        <v>16616418.1</v>
      </c>
      <c r="C19" s="32">
        <f>B19</f>
        <v>16616418.1</v>
      </c>
      <c r="D19" s="32" t="e">
        <f>B19-#REF!</f>
        <v>#REF!</v>
      </c>
      <c r="E19" s="32">
        <v>2274621.09</v>
      </c>
      <c r="F19" s="33" t="s">
        <v>44</v>
      </c>
      <c r="G19" s="34" t="e">
        <f>B19/#REF!</f>
        <v>#REF!</v>
      </c>
      <c r="H19" s="18"/>
      <c r="I19" s="32" t="e">
        <f t="shared" si="3"/>
        <v>#REF!</v>
      </c>
      <c r="J19" s="35"/>
      <c r="K19" s="35" t="e">
        <f>#REF!-#REF!</f>
        <v>#REF!</v>
      </c>
      <c r="L19" s="32" t="e">
        <f>B19-#REF!</f>
        <v>#REF!</v>
      </c>
      <c r="M19" s="18">
        <v>282</v>
      </c>
      <c r="N19" s="18">
        <v>312</v>
      </c>
      <c r="O19" s="36">
        <f t="shared" si="0"/>
        <v>0.90384615384615385</v>
      </c>
      <c r="P19" s="18" t="s">
        <v>45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35">
        <v>16772729.9</v>
      </c>
      <c r="AF19" s="35">
        <v>15095457</v>
      </c>
      <c r="AG19" s="37">
        <f t="shared" si="1"/>
        <v>0.99068059874975978</v>
      </c>
      <c r="AH19" s="58" t="s">
        <v>46</v>
      </c>
      <c r="AI19" s="58"/>
      <c r="AJ19" s="58"/>
      <c r="AK19" s="58"/>
      <c r="AL19" s="58"/>
      <c r="AM19" s="58"/>
      <c r="AN19" s="58"/>
      <c r="AO19" s="19">
        <v>311</v>
      </c>
      <c r="AP19" s="38">
        <v>311</v>
      </c>
      <c r="AQ19" s="38"/>
      <c r="AR19" s="39">
        <v>311</v>
      </c>
      <c r="AS19" s="39"/>
      <c r="AT19" s="40">
        <v>73730</v>
      </c>
      <c r="AU19" s="40">
        <v>85850</v>
      </c>
      <c r="AV19" s="41">
        <v>22930030</v>
      </c>
      <c r="AW19" s="19"/>
      <c r="AX19" s="19"/>
      <c r="AY19" s="42">
        <v>4768123</v>
      </c>
      <c r="AZ19" s="13"/>
    </row>
    <row r="20" spans="1:52" x14ac:dyDescent="0.2">
      <c r="A20" s="30" t="s">
        <v>47</v>
      </c>
      <c r="B20" s="32">
        <f>[1]Пер!AD52</f>
        <v>22664988.5</v>
      </c>
      <c r="C20" s="32">
        <f>B20</f>
        <v>22664988.5</v>
      </c>
      <c r="D20" s="32" t="e">
        <f>B20-#REF!</f>
        <v>#REF!</v>
      </c>
      <c r="E20" s="32">
        <v>1670714.64</v>
      </c>
      <c r="F20" s="33"/>
      <c r="G20" s="34" t="e">
        <f>B20/#REF!</f>
        <v>#REF!</v>
      </c>
      <c r="H20" s="18"/>
      <c r="I20" s="32" t="e">
        <f t="shared" si="3"/>
        <v>#REF!</v>
      </c>
      <c r="J20" s="35"/>
      <c r="K20" s="35" t="e">
        <f>#REF!-#REF!</f>
        <v>#REF!</v>
      </c>
      <c r="L20" s="32" t="e">
        <f>B20-#REF!</f>
        <v>#REF!</v>
      </c>
      <c r="M20" s="18">
        <v>206</v>
      </c>
      <c r="N20" s="18">
        <v>157</v>
      </c>
      <c r="O20" s="36">
        <f t="shared" si="0"/>
        <v>1.3121019108280254</v>
      </c>
      <c r="P20" s="18" t="s">
        <v>48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35">
        <v>18243164.5</v>
      </c>
      <c r="AF20" s="35">
        <v>14594532</v>
      </c>
      <c r="AG20" s="37">
        <f t="shared" si="1"/>
        <v>1.2423825098984336</v>
      </c>
      <c r="AH20" s="58" t="s">
        <v>49</v>
      </c>
      <c r="AI20" s="58"/>
      <c r="AJ20" s="58"/>
      <c r="AK20" s="58"/>
      <c r="AL20" s="58"/>
      <c r="AM20" s="58"/>
      <c r="AN20" s="58"/>
      <c r="AO20" s="19">
        <v>207</v>
      </c>
      <c r="AP20" s="38"/>
      <c r="AQ20" s="38">
        <v>247</v>
      </c>
      <c r="AR20" s="39"/>
      <c r="AS20" s="39">
        <v>276</v>
      </c>
      <c r="AT20" s="40">
        <v>73730</v>
      </c>
      <c r="AU20" s="40">
        <v>85850</v>
      </c>
      <c r="AV20" s="41">
        <v>21204950</v>
      </c>
      <c r="AW20" s="19"/>
      <c r="AX20" s="19"/>
      <c r="AY20" s="42">
        <v>4409406</v>
      </c>
      <c r="AZ20" s="13"/>
    </row>
    <row r="21" spans="1:52" x14ac:dyDescent="0.2">
      <c r="A21" s="30" t="s">
        <v>50</v>
      </c>
      <c r="B21" s="32">
        <f>[1]спас!AD52</f>
        <v>8134821.2000000002</v>
      </c>
      <c r="C21" s="32">
        <v>10250637.300000001</v>
      </c>
      <c r="D21" s="32" t="e">
        <f>B21-#REF!</f>
        <v>#REF!</v>
      </c>
      <c r="E21" s="32">
        <v>1054301.44</v>
      </c>
      <c r="F21" s="33" t="s">
        <v>14</v>
      </c>
      <c r="G21" s="34" t="e">
        <f>B21/#REF!</f>
        <v>#REF!</v>
      </c>
      <c r="H21" s="18"/>
      <c r="I21" s="32" t="e">
        <f t="shared" si="3"/>
        <v>#REF!</v>
      </c>
      <c r="J21" s="35"/>
      <c r="K21" s="35" t="e">
        <f>#REF!-#REF!</f>
        <v>#REF!</v>
      </c>
      <c r="L21" s="32" t="e">
        <f>B21-#REF!</f>
        <v>#REF!</v>
      </c>
      <c r="M21" s="18">
        <v>155</v>
      </c>
      <c r="N21" s="18">
        <v>152</v>
      </c>
      <c r="O21" s="36">
        <f t="shared" si="0"/>
        <v>1.0197368421052631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35">
        <v>8054292.2000000002</v>
      </c>
      <c r="AF21" s="35">
        <v>8054292</v>
      </c>
      <c r="AG21" s="37">
        <f t="shared" si="1"/>
        <v>1.0099982714806399</v>
      </c>
      <c r="AH21" s="58" t="s">
        <v>51</v>
      </c>
      <c r="AI21" s="58"/>
      <c r="AJ21" s="58"/>
      <c r="AK21" s="58"/>
      <c r="AL21" s="58"/>
      <c r="AM21" s="58"/>
      <c r="AN21" s="58"/>
      <c r="AO21" s="19">
        <v>160</v>
      </c>
      <c r="AP21" s="38">
        <v>158</v>
      </c>
      <c r="AQ21" s="38"/>
      <c r="AR21" s="39">
        <v>159</v>
      </c>
      <c r="AS21" s="39"/>
      <c r="AT21" s="40">
        <v>73730</v>
      </c>
      <c r="AU21" s="40">
        <v>85850</v>
      </c>
      <c r="AV21" s="41">
        <v>11649340</v>
      </c>
      <c r="AW21" s="19"/>
      <c r="AX21" s="19"/>
      <c r="AY21" s="42">
        <v>2422390</v>
      </c>
      <c r="AZ21" s="13"/>
    </row>
    <row r="22" spans="1:52" x14ac:dyDescent="0.2">
      <c r="A22" s="30" t="s">
        <v>52</v>
      </c>
      <c r="B22" s="32">
        <f>[1]сух!AD52</f>
        <v>43299301.799999997</v>
      </c>
      <c r="C22" s="32">
        <v>55197784.900000006</v>
      </c>
      <c r="D22" s="32" t="e">
        <f>B22-#REF!</f>
        <v>#REF!</v>
      </c>
      <c r="E22" s="32">
        <v>5766665.6100000003</v>
      </c>
      <c r="F22" s="33" t="s">
        <v>53</v>
      </c>
      <c r="G22" s="34" t="e">
        <f>B22/#REF!</f>
        <v>#REF!</v>
      </c>
      <c r="H22" s="18"/>
      <c r="I22" s="32" t="e">
        <f t="shared" si="3"/>
        <v>#REF!</v>
      </c>
      <c r="J22" s="35"/>
      <c r="K22" s="35" t="e">
        <f>#REF!-#REF!</f>
        <v>#REF!</v>
      </c>
      <c r="L22" s="32" t="e">
        <f>B22-#REF!</f>
        <v>#REF!</v>
      </c>
      <c r="M22" s="18">
        <v>852</v>
      </c>
      <c r="N22" s="18">
        <v>807</v>
      </c>
      <c r="O22" s="36">
        <f t="shared" si="0"/>
        <v>1.0557620817843867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35">
        <v>44306707.899999999</v>
      </c>
      <c r="AF22" s="35">
        <v>44306708</v>
      </c>
      <c r="AG22" s="37">
        <f t="shared" si="1"/>
        <v>0.97726289883072082</v>
      </c>
      <c r="AH22" s="58" t="s">
        <v>54</v>
      </c>
      <c r="AI22" s="58"/>
      <c r="AJ22" s="58"/>
      <c r="AK22" s="58"/>
      <c r="AL22" s="58"/>
      <c r="AM22" s="58"/>
      <c r="AN22" s="58"/>
      <c r="AO22" s="19">
        <v>788</v>
      </c>
      <c r="AP22" s="38">
        <v>731</v>
      </c>
      <c r="AQ22" s="38">
        <v>73</v>
      </c>
      <c r="AR22" s="39">
        <v>731</v>
      </c>
      <c r="AS22" s="39">
        <v>36</v>
      </c>
      <c r="AT22" s="40">
        <v>73730</v>
      </c>
      <c r="AU22" s="40">
        <v>85850</v>
      </c>
      <c r="AV22" s="41">
        <v>60163680</v>
      </c>
      <c r="AW22" s="19"/>
      <c r="AX22" s="19"/>
      <c r="AY22" s="42">
        <v>12510573</v>
      </c>
      <c r="AZ22" s="13"/>
    </row>
    <row r="23" spans="1:52" x14ac:dyDescent="0.2">
      <c r="A23" s="30" t="s">
        <v>55</v>
      </c>
      <c r="B23" s="32">
        <f>[1]тар!AD52</f>
        <v>33357996.800000004</v>
      </c>
      <c r="C23" s="32">
        <v>37312112.046641059</v>
      </c>
      <c r="D23" s="32" t="e">
        <f>B23-#REF!</f>
        <v>#REF!</v>
      </c>
      <c r="E23" s="32"/>
      <c r="F23" s="33"/>
      <c r="G23" s="34" t="e">
        <f>B23/#REF!</f>
        <v>#REF!</v>
      </c>
      <c r="H23" s="18"/>
      <c r="I23" s="32" t="e">
        <f t="shared" si="3"/>
        <v>#REF!</v>
      </c>
      <c r="J23" s="35"/>
      <c r="K23" s="35" t="e">
        <f>#REF!-#REF!</f>
        <v>#REF!</v>
      </c>
      <c r="L23" s="32" t="e">
        <f>B23-#REF!</f>
        <v>#REF!</v>
      </c>
      <c r="M23" s="18">
        <v>544</v>
      </c>
      <c r="N23" s="18">
        <v>542</v>
      </c>
      <c r="O23" s="36">
        <f t="shared" si="0"/>
        <v>1.003690036900369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35">
        <v>32128308.899999999</v>
      </c>
      <c r="AF23" s="35">
        <v>32128309</v>
      </c>
      <c r="AG23" s="37">
        <f t="shared" si="1"/>
        <v>1.0382742802874385</v>
      </c>
      <c r="AH23" s="58" t="s">
        <v>56</v>
      </c>
      <c r="AI23" s="58"/>
      <c r="AJ23" s="58"/>
      <c r="AK23" s="58"/>
      <c r="AL23" s="58"/>
      <c r="AM23" s="58"/>
      <c r="AN23" s="58"/>
      <c r="AO23" s="19">
        <v>571</v>
      </c>
      <c r="AP23" s="38">
        <v>531</v>
      </c>
      <c r="AQ23" s="38">
        <v>70</v>
      </c>
      <c r="AR23" s="39">
        <v>529</v>
      </c>
      <c r="AS23" s="39">
        <v>65</v>
      </c>
      <c r="AT23" s="40">
        <v>73730</v>
      </c>
      <c r="AU23" s="40">
        <v>85850</v>
      </c>
      <c r="AV23" s="41">
        <v>45160130</v>
      </c>
      <c r="AW23" s="19"/>
      <c r="AX23" s="19"/>
      <c r="AY23" s="42">
        <v>9390701</v>
      </c>
      <c r="AZ23" s="13"/>
    </row>
    <row r="24" spans="1:52" x14ac:dyDescent="0.2">
      <c r="A24" s="30" t="s">
        <v>57</v>
      </c>
      <c r="B24" s="32">
        <f>[1]ферз!AD52</f>
        <v>28680225.191683199</v>
      </c>
      <c r="C24" s="32">
        <v>37083133.799999997</v>
      </c>
      <c r="D24" s="32" t="e">
        <f>B24-#REF!</f>
        <v>#REF!</v>
      </c>
      <c r="E24" s="32"/>
      <c r="F24" s="33"/>
      <c r="G24" s="34" t="e">
        <f>B24/#REF!</f>
        <v>#REF!</v>
      </c>
      <c r="H24" s="18"/>
      <c r="I24" s="32" t="e">
        <f t="shared" si="3"/>
        <v>#REF!</v>
      </c>
      <c r="J24" s="35"/>
      <c r="K24" s="35" t="e">
        <f>#REF!-#REF!</f>
        <v>#REF!</v>
      </c>
      <c r="L24" s="32" t="e">
        <f>B24-#REF!</f>
        <v>#REF!</v>
      </c>
      <c r="M24" s="18">
        <v>501</v>
      </c>
      <c r="N24" s="18">
        <v>467</v>
      </c>
      <c r="O24" s="36">
        <f t="shared" si="0"/>
        <v>1.0728051391862956</v>
      </c>
      <c r="P24" s="18" t="s">
        <v>58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35">
        <v>32973682.800000001</v>
      </c>
      <c r="AF24" s="35">
        <v>29676315</v>
      </c>
      <c r="AG24" s="37">
        <f t="shared" si="1"/>
        <v>0.86979138380269727</v>
      </c>
      <c r="AH24" s="58" t="s">
        <v>59</v>
      </c>
      <c r="AI24" s="58"/>
      <c r="AJ24" s="58"/>
      <c r="AK24" s="58"/>
      <c r="AL24" s="58"/>
      <c r="AM24" s="58"/>
      <c r="AN24" s="58"/>
      <c r="AO24" s="19">
        <v>453</v>
      </c>
      <c r="AP24" s="38"/>
      <c r="AQ24" s="38">
        <v>402</v>
      </c>
      <c r="AR24" s="39"/>
      <c r="AS24" s="39">
        <v>388</v>
      </c>
      <c r="AT24" s="40">
        <v>73730</v>
      </c>
      <c r="AU24" s="40">
        <v>85850</v>
      </c>
      <c r="AV24" s="41">
        <v>34511700</v>
      </c>
      <c r="AW24" s="19"/>
      <c r="AX24" s="19"/>
      <c r="AY24" s="42">
        <v>7176442</v>
      </c>
      <c r="AZ24" s="13"/>
    </row>
    <row r="25" spans="1:52" x14ac:dyDescent="0.2">
      <c r="A25" s="30" t="s">
        <v>60</v>
      </c>
      <c r="B25" s="32">
        <f>[1]хваст!AD52</f>
        <v>15097955.800000001</v>
      </c>
      <c r="C25" s="32">
        <v>18822853.600000001</v>
      </c>
      <c r="D25" s="32" t="e">
        <f>B25-#REF!</f>
        <v>#REF!</v>
      </c>
      <c r="E25" s="32">
        <v>4595452.6399999997</v>
      </c>
      <c r="F25" s="33" t="s">
        <v>61</v>
      </c>
      <c r="G25" s="34" t="e">
        <f>B25/#REF!</f>
        <v>#REF!</v>
      </c>
      <c r="H25" s="18"/>
      <c r="I25" s="32" t="e">
        <f t="shared" si="3"/>
        <v>#REF!</v>
      </c>
      <c r="J25" s="35"/>
      <c r="K25" s="35" t="e">
        <f>#REF!-#REF!</f>
        <v>#REF!</v>
      </c>
      <c r="L25" s="32" t="e">
        <f>B25-#REF!</f>
        <v>#REF!</v>
      </c>
      <c r="M25" s="18">
        <v>234</v>
      </c>
      <c r="N25" s="18">
        <v>293</v>
      </c>
      <c r="O25" s="36">
        <f t="shared" si="0"/>
        <v>0.79863481228668942</v>
      </c>
      <c r="P25" s="18" t="s">
        <v>62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35">
        <v>15253410.800000001</v>
      </c>
      <c r="AF25" s="35">
        <v>13423002</v>
      </c>
      <c r="AG25" s="37">
        <f>B25/AE25</f>
        <v>0.98980850892706562</v>
      </c>
      <c r="AH25" s="58"/>
      <c r="AI25" s="58"/>
      <c r="AJ25" s="58"/>
      <c r="AK25" s="58"/>
      <c r="AL25" s="58"/>
      <c r="AM25" s="58"/>
      <c r="AN25" s="58"/>
      <c r="AO25" s="19">
        <v>217</v>
      </c>
      <c r="AP25" s="38"/>
      <c r="AQ25" s="38">
        <v>194</v>
      </c>
      <c r="AR25" s="39"/>
      <c r="AS25" s="39">
        <v>218</v>
      </c>
      <c r="AT25" s="40">
        <v>73730</v>
      </c>
      <c r="AU25" s="40">
        <v>85850</v>
      </c>
      <c r="AV25" s="41">
        <v>16654900</v>
      </c>
      <c r="AW25" s="19"/>
      <c r="AX25" s="19"/>
      <c r="AY25" s="42">
        <v>3463258</v>
      </c>
      <c r="AZ25" s="13"/>
    </row>
    <row r="26" spans="1:52" x14ac:dyDescent="0.2">
      <c r="A26" s="30" t="s">
        <v>63</v>
      </c>
      <c r="B26" s="32">
        <f>[1]юхн!AD52</f>
        <v>19123432.400000002</v>
      </c>
      <c r="C26" s="32">
        <v>24467048.899999999</v>
      </c>
      <c r="D26" s="32" t="e">
        <f>B26-#REF!</f>
        <v>#REF!</v>
      </c>
      <c r="E26" s="32"/>
      <c r="F26" s="33"/>
      <c r="G26" s="34" t="e">
        <f>B26/#REF!</f>
        <v>#REF!</v>
      </c>
      <c r="H26" s="18"/>
      <c r="I26" s="32" t="e">
        <f t="shared" si="3"/>
        <v>#REF!</v>
      </c>
      <c r="J26" s="35"/>
      <c r="K26" s="35" t="e">
        <f>#REF!-#REF!</f>
        <v>#REF!</v>
      </c>
      <c r="L26" s="32" t="e">
        <f>B26-#REF!</f>
        <v>#REF!</v>
      </c>
      <c r="M26" s="18">
        <v>349</v>
      </c>
      <c r="N26" s="18">
        <v>340</v>
      </c>
      <c r="O26" s="36">
        <f t="shared" si="0"/>
        <v>1.026470588235294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35">
        <v>20015764.300000001</v>
      </c>
      <c r="AF26" s="35">
        <v>20015764</v>
      </c>
      <c r="AG26" s="37">
        <f t="shared" si="1"/>
        <v>0.95541854477173283</v>
      </c>
      <c r="AH26" s="43"/>
      <c r="AI26" s="58" t="s">
        <v>64</v>
      </c>
      <c r="AJ26" s="58"/>
      <c r="AK26" s="58"/>
      <c r="AL26" s="58"/>
      <c r="AM26" s="58"/>
      <c r="AN26" s="43"/>
      <c r="AO26" s="19">
        <v>338</v>
      </c>
      <c r="AP26" s="38">
        <v>260</v>
      </c>
      <c r="AQ26" s="38">
        <v>69</v>
      </c>
      <c r="AR26" s="39">
        <v>259</v>
      </c>
      <c r="AS26" s="39">
        <v>65</v>
      </c>
      <c r="AT26" s="40">
        <v>73730</v>
      </c>
      <c r="AU26" s="40">
        <v>85850</v>
      </c>
      <c r="AV26" s="41">
        <v>25093450</v>
      </c>
      <c r="AW26" s="19"/>
      <c r="AX26" s="19"/>
      <c r="AY26" s="42">
        <v>5217989</v>
      </c>
      <c r="AZ26" s="13"/>
    </row>
    <row r="27" spans="1:52" x14ac:dyDescent="0.2">
      <c r="A27" s="30" t="s">
        <v>65</v>
      </c>
      <c r="B27" s="32">
        <f>[1]калуга!AD52</f>
        <v>924227574.10000002</v>
      </c>
      <c r="C27" s="32">
        <v>1264868841.8000002</v>
      </c>
      <c r="D27" s="32" t="e">
        <f>B27-#REF!</f>
        <v>#REF!</v>
      </c>
      <c r="E27" s="32"/>
      <c r="F27" s="33"/>
      <c r="G27" s="34" t="e">
        <f>B27/#REF!</f>
        <v>#REF!</v>
      </c>
      <c r="H27" s="18"/>
      <c r="I27" s="32" t="e">
        <f t="shared" si="3"/>
        <v>#REF!</v>
      </c>
      <c r="J27" s="18"/>
      <c r="K27" s="35" t="e">
        <f>#REF!-#REF!</f>
        <v>#REF!</v>
      </c>
      <c r="L27" s="32" t="e">
        <f>B27-#REF!</f>
        <v>#REF!</v>
      </c>
      <c r="M27" s="18">
        <v>18466</v>
      </c>
      <c r="N27" s="18">
        <v>17503</v>
      </c>
      <c r="O27" s="36">
        <f t="shared" si="0"/>
        <v>1.0550191395760726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35">
        <v>893736527.16999996</v>
      </c>
      <c r="AF27" s="35">
        <v>895078017</v>
      </c>
      <c r="AG27" s="37">
        <f t="shared" si="1"/>
        <v>1.0341163709919627</v>
      </c>
      <c r="AH27" s="58"/>
      <c r="AI27" s="58"/>
      <c r="AJ27" s="58"/>
      <c r="AK27" s="58"/>
      <c r="AL27" s="58"/>
      <c r="AM27" s="58"/>
      <c r="AN27" s="58"/>
      <c r="AO27" s="19">
        <v>19011</v>
      </c>
      <c r="AP27" s="38">
        <v>19516</v>
      </c>
      <c r="AQ27" s="38">
        <v>844</v>
      </c>
      <c r="AR27" s="39">
        <v>18693</v>
      </c>
      <c r="AS27" s="39">
        <v>844</v>
      </c>
      <c r="AT27" s="40">
        <v>73730</v>
      </c>
      <c r="AU27" s="40">
        <v>85850</v>
      </c>
      <c r="AV27" s="41">
        <v>1511372080</v>
      </c>
      <c r="AW27" s="19"/>
      <c r="AX27" s="19"/>
      <c r="AY27" s="42">
        <v>314278161</v>
      </c>
      <c r="AZ27" s="13"/>
    </row>
    <row r="28" spans="1:52" ht="15.75" customHeight="1" x14ac:dyDescent="0.2">
      <c r="A28" s="30" t="s">
        <v>66</v>
      </c>
      <c r="B28" s="32">
        <f>[1]кир!AD52</f>
        <v>101524283.60000001</v>
      </c>
      <c r="C28" s="32">
        <v>131341619.09999999</v>
      </c>
      <c r="D28" s="32" t="e">
        <f>B28-#REF!</f>
        <v>#REF!</v>
      </c>
      <c r="E28" s="32">
        <v>25508617.66</v>
      </c>
      <c r="F28" s="33" t="s">
        <v>67</v>
      </c>
      <c r="G28" s="34" t="e">
        <f>B28/#REF!</f>
        <v>#REF!</v>
      </c>
      <c r="H28" s="18"/>
      <c r="I28" s="32">
        <v>5000000</v>
      </c>
      <c r="J28" s="35"/>
      <c r="K28" s="35" t="e">
        <f>#REF!-#REF!</f>
        <v>#REF!</v>
      </c>
      <c r="L28" s="32" t="e">
        <f>B28-#REF!</f>
        <v>#REF!</v>
      </c>
      <c r="M28" s="18">
        <v>1675</v>
      </c>
      <c r="N28" s="18">
        <v>1652</v>
      </c>
      <c r="O28" s="36">
        <f t="shared" si="0"/>
        <v>1.0139225181598064</v>
      </c>
      <c r="P28" s="18" t="s">
        <v>68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35">
        <v>100404693.7</v>
      </c>
      <c r="AF28" s="35">
        <v>100404694</v>
      </c>
      <c r="AG28" s="37">
        <f t="shared" si="1"/>
        <v>1.0111507725260858</v>
      </c>
      <c r="AH28" s="58" t="s">
        <v>69</v>
      </c>
      <c r="AI28" s="58"/>
      <c r="AJ28" s="58"/>
      <c r="AK28" s="58"/>
      <c r="AL28" s="58"/>
      <c r="AM28" s="58"/>
      <c r="AN28" s="58"/>
      <c r="AO28" s="19">
        <v>1641</v>
      </c>
      <c r="AP28" s="38">
        <v>1304</v>
      </c>
      <c r="AQ28" s="38">
        <v>316</v>
      </c>
      <c r="AR28" s="39">
        <v>1304</v>
      </c>
      <c r="AS28" s="39">
        <v>338</v>
      </c>
      <c r="AT28" s="40">
        <v>73730</v>
      </c>
      <c r="AU28" s="40">
        <v>85850</v>
      </c>
      <c r="AV28" s="41">
        <v>123272520</v>
      </c>
      <c r="AW28" s="19"/>
      <c r="AX28" s="19"/>
      <c r="AY28" s="42">
        <v>25633569</v>
      </c>
      <c r="AZ28" s="13"/>
    </row>
    <row r="29" spans="1:52" ht="18.75" customHeight="1" x14ac:dyDescent="0.2">
      <c r="A29" s="30" t="s">
        <v>70</v>
      </c>
      <c r="B29" s="32">
        <f>[1]люд!AD52</f>
        <v>109702738.90000001</v>
      </c>
      <c r="C29" s="32">
        <v>125167897.69999999</v>
      </c>
      <c r="D29" s="32" t="e">
        <f>B29-#REF!</f>
        <v>#REF!</v>
      </c>
      <c r="E29" s="32"/>
      <c r="F29" s="33"/>
      <c r="G29" s="34" t="e">
        <f>B29/#REF!</f>
        <v>#REF!</v>
      </c>
      <c r="H29" s="18"/>
      <c r="I29" s="32" t="e">
        <f>D29</f>
        <v>#REF!</v>
      </c>
      <c r="J29" s="35"/>
      <c r="K29" s="35" t="e">
        <f>#REF!-#REF!</f>
        <v>#REF!</v>
      </c>
      <c r="L29" s="32" t="e">
        <f>B29-#REF!</f>
        <v>#REF!</v>
      </c>
      <c r="M29" s="18">
        <v>2193</v>
      </c>
      <c r="N29" s="18">
        <f>2005+171</f>
        <v>2176</v>
      </c>
      <c r="O29" s="36">
        <f t="shared" si="0"/>
        <v>1.0078125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35">
        <v>113634584</v>
      </c>
      <c r="AF29" s="35">
        <v>113634584</v>
      </c>
      <c r="AG29" s="37">
        <f t="shared" si="1"/>
        <v>0.96539922124412414</v>
      </c>
      <c r="AH29" s="43"/>
      <c r="AI29" s="58" t="s">
        <v>71</v>
      </c>
      <c r="AJ29" s="58"/>
      <c r="AK29" s="58"/>
      <c r="AL29" s="58"/>
      <c r="AM29" s="58"/>
      <c r="AN29" s="58"/>
      <c r="AO29" s="19">
        <v>2114</v>
      </c>
      <c r="AP29" s="38">
        <v>2002</v>
      </c>
      <c r="AQ29" s="38"/>
      <c r="AR29" s="39">
        <v>2048</v>
      </c>
      <c r="AS29" s="39"/>
      <c r="AT29" s="40">
        <v>73730</v>
      </c>
      <c r="AU29" s="40">
        <v>85850</v>
      </c>
      <c r="AV29" s="41">
        <v>147607460</v>
      </c>
      <c r="AW29" s="19"/>
      <c r="AX29" s="19"/>
      <c r="AY29" s="42">
        <v>30693832</v>
      </c>
      <c r="AZ29" s="13"/>
    </row>
    <row r="30" spans="1:52" ht="15" customHeight="1" x14ac:dyDescent="0.2">
      <c r="A30" s="30" t="s">
        <v>72</v>
      </c>
      <c r="B30" s="32">
        <f>[1]обн!AD52</f>
        <v>279587090.69999999</v>
      </c>
      <c r="C30" s="32">
        <v>407251197.19999993</v>
      </c>
      <c r="D30" s="32" t="e">
        <f>B30-#REF!</f>
        <v>#REF!</v>
      </c>
      <c r="E30" s="32"/>
      <c r="F30" s="33"/>
      <c r="G30" s="34" t="e">
        <f>B30/#REF!</f>
        <v>#REF!</v>
      </c>
      <c r="H30" s="18"/>
      <c r="I30" s="32">
        <v>30000000</v>
      </c>
      <c r="J30" s="18"/>
      <c r="K30" s="35" t="e">
        <f>#REF!-#REF!</f>
        <v>#REF!</v>
      </c>
      <c r="L30" s="32" t="e">
        <f>B30-#REF!</f>
        <v>#REF!</v>
      </c>
      <c r="M30" s="18">
        <v>5799</v>
      </c>
      <c r="N30" s="18">
        <v>5671</v>
      </c>
      <c r="O30" s="36">
        <f t="shared" si="0"/>
        <v>1.0225709751366603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35">
        <v>272062201.19999999</v>
      </c>
      <c r="AF30" s="35">
        <v>272062201</v>
      </c>
      <c r="AG30" s="37">
        <f t="shared" si="1"/>
        <v>1.0276587099082841</v>
      </c>
      <c r="AH30" s="58" t="s">
        <v>73</v>
      </c>
      <c r="AI30" s="58"/>
      <c r="AJ30" s="58"/>
      <c r="AK30" s="58"/>
      <c r="AL30" s="58"/>
      <c r="AM30" s="58"/>
      <c r="AN30" s="58"/>
      <c r="AO30" s="19">
        <v>6110</v>
      </c>
      <c r="AP30" s="38">
        <v>6630</v>
      </c>
      <c r="AQ30" s="38"/>
      <c r="AR30" s="39">
        <v>6319</v>
      </c>
      <c r="AS30" s="39"/>
      <c r="AT30" s="40">
        <v>73730</v>
      </c>
      <c r="AU30" s="40">
        <v>85850</v>
      </c>
      <c r="AV30" s="41">
        <v>488829900</v>
      </c>
      <c r="AW30" s="19"/>
      <c r="AX30" s="19"/>
      <c r="AY30" s="42">
        <v>101648406</v>
      </c>
      <c r="AZ30" s="13"/>
    </row>
    <row r="31" spans="1:52" x14ac:dyDescent="0.2">
      <c r="A31" s="30" t="s">
        <v>74</v>
      </c>
      <c r="B31" s="44">
        <f t="shared" ref="B31:N31" si="4">SUM(B6:B30)</f>
        <v>2454219078.3251481</v>
      </c>
      <c r="C31" s="44">
        <f t="shared" si="4"/>
        <v>3073463738.4466405</v>
      </c>
      <c r="D31" s="44" t="e">
        <f t="shared" si="4"/>
        <v>#REF!</v>
      </c>
      <c r="E31" s="44">
        <f t="shared" si="4"/>
        <v>68687223.730000004</v>
      </c>
      <c r="F31" s="44">
        <f t="shared" si="4"/>
        <v>0</v>
      </c>
      <c r="G31" s="44" t="e">
        <f t="shared" si="4"/>
        <v>#REF!</v>
      </c>
      <c r="H31" s="44">
        <f t="shared" si="4"/>
        <v>0</v>
      </c>
      <c r="I31" s="44" t="e">
        <f t="shared" si="4"/>
        <v>#REF!</v>
      </c>
      <c r="J31" s="44">
        <f t="shared" si="4"/>
        <v>0</v>
      </c>
      <c r="K31" s="44" t="e">
        <f t="shared" si="4"/>
        <v>#REF!</v>
      </c>
      <c r="L31" s="44" t="e">
        <f t="shared" si="4"/>
        <v>#REF!</v>
      </c>
      <c r="M31" s="18">
        <f t="shared" si="4"/>
        <v>45423</v>
      </c>
      <c r="N31" s="18">
        <f t="shared" si="4"/>
        <v>43551</v>
      </c>
      <c r="O31" s="36">
        <f t="shared" si="0"/>
        <v>1.0429840876214094</v>
      </c>
      <c r="P31" s="18"/>
      <c r="Q31" s="18"/>
      <c r="R31" s="18"/>
      <c r="S31" s="18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37">
        <f>SUM(AE6:AE30)</f>
        <v>2381639311.8699999</v>
      </c>
      <c r="AF31" s="37">
        <f>SUM(AF6:AF30)</f>
        <v>2305566625</v>
      </c>
      <c r="AG31" s="37"/>
      <c r="AH31" s="45"/>
      <c r="AI31" s="45"/>
      <c r="AJ31" s="45"/>
      <c r="AK31" s="45"/>
      <c r="AL31" s="45"/>
      <c r="AM31" s="45"/>
      <c r="AN31" s="45"/>
      <c r="AO31" s="19"/>
      <c r="AP31" s="46">
        <v>42436</v>
      </c>
      <c r="AQ31" s="46">
        <v>5570</v>
      </c>
      <c r="AR31" s="47">
        <v>41212</v>
      </c>
      <c r="AS31" s="47">
        <v>5618</v>
      </c>
      <c r="AT31" s="19"/>
      <c r="AU31" s="19"/>
      <c r="AV31" s="48">
        <v>3606990780</v>
      </c>
      <c r="AW31" s="48">
        <v>750045900</v>
      </c>
      <c r="AX31" s="49">
        <v>0.20794228367836304</v>
      </c>
      <c r="AY31" s="46">
        <v>750045900</v>
      </c>
    </row>
    <row r="32" spans="1:52" x14ac:dyDescent="0.2">
      <c r="B32" s="7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46" hidden="1" x14ac:dyDescent="0.2">
      <c r="B33" s="6" t="e">
        <f>B31-#REF!</f>
        <v>#REF!</v>
      </c>
      <c r="C33" s="6"/>
      <c r="D33" s="8" t="e">
        <f>#REF!*0.95/1000</f>
        <v>#REF!</v>
      </c>
      <c r="E33" s="9" t="e">
        <f>D33/12</f>
        <v>#REF!</v>
      </c>
      <c r="F33" s="2"/>
      <c r="G33" s="2"/>
      <c r="H33" s="2"/>
      <c r="I33" s="4" t="e">
        <f>#REF!-I31</f>
        <v>#REF!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46" x14ac:dyDescent="0.2">
      <c r="B34" s="6"/>
      <c r="D34" s="9">
        <v>1024409.3</v>
      </c>
      <c r="E34" s="10" t="e">
        <f>D33/D34</f>
        <v>#REF!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AE34" s="6">
        <f>AE6+AE7+AE8+AE9+AE10+AE11+AE13+AE15+AE16+AE17+AE18+AE19+AE20+AE21+AE22+AE23+AE24+AE25+AE26+AE28+AE29</f>
        <v>1017704912.8999997</v>
      </c>
    </row>
    <row r="35" spans="1:46" hidden="1" x14ac:dyDescent="0.2">
      <c r="B35" s="6"/>
      <c r="C35" s="6"/>
      <c r="D35" s="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46" ht="15" x14ac:dyDescent="0.2">
      <c r="A36" s="79" t="s">
        <v>94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</row>
    <row r="37" spans="1:46" hidden="1" x14ac:dyDescent="0.2">
      <c r="B37" s="6"/>
      <c r="C37" s="6"/>
      <c r="D37" s="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46" ht="14.25" hidden="1" x14ac:dyDescent="0.2">
      <c r="A38" s="51" t="s">
        <v>95</v>
      </c>
      <c r="B38" s="11"/>
      <c r="D38" s="1">
        <f>60416.9*1.302</f>
        <v>78662.803800000009</v>
      </c>
      <c r="E38" s="12" t="e">
        <f>D38/E35</f>
        <v>#DIV/0!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46" ht="15" hidden="1" x14ac:dyDescent="0.2">
      <c r="A39" s="50" t="s">
        <v>96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46" ht="15" hidden="1" x14ac:dyDescent="0.2">
      <c r="A40" s="50" t="s">
        <v>97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46" hidden="1" x14ac:dyDescent="0.2"/>
    <row r="42" spans="1:46" hidden="1" x14ac:dyDescent="0.2"/>
    <row r="43" spans="1:46" hidden="1" x14ac:dyDescent="0.2"/>
    <row r="44" spans="1:46" hidden="1" x14ac:dyDescent="0.2">
      <c r="E44" s="7" t="e">
        <f>#REF!*0.95/130.2*100</f>
        <v>#REF!</v>
      </c>
    </row>
    <row r="45" spans="1:46" hidden="1" x14ac:dyDescent="0.2"/>
    <row r="46" spans="1:46" hidden="1" x14ac:dyDescent="0.2"/>
    <row r="48" spans="1:46" ht="14.25" x14ac:dyDescent="0.2">
      <c r="A48" s="51" t="s">
        <v>95</v>
      </c>
      <c r="B48" s="6"/>
    </row>
    <row r="49" spans="1:2" ht="15" x14ac:dyDescent="0.2">
      <c r="A49" s="50" t="s">
        <v>96</v>
      </c>
      <c r="B49" s="6"/>
    </row>
    <row r="50" spans="1:2" ht="15" x14ac:dyDescent="0.2">
      <c r="A50" s="50" t="s">
        <v>97</v>
      </c>
    </row>
  </sheetData>
  <mergeCells count="49">
    <mergeCell ref="AI26:AM26"/>
    <mergeCell ref="AH27:AN27"/>
    <mergeCell ref="AH28:AN28"/>
    <mergeCell ref="AI29:AN29"/>
    <mergeCell ref="AH30:AN30"/>
    <mergeCell ref="AH25:AN25"/>
    <mergeCell ref="AH14:AN14"/>
    <mergeCell ref="AH15:AN15"/>
    <mergeCell ref="AH16:AN16"/>
    <mergeCell ref="AH17:AN17"/>
    <mergeCell ref="AH18:AN18"/>
    <mergeCell ref="AH19:AN19"/>
    <mergeCell ref="AH20:AN20"/>
    <mergeCell ref="AH21:AN21"/>
    <mergeCell ref="AH22:AN22"/>
    <mergeCell ref="AH23:AN23"/>
    <mergeCell ref="AH24:AN24"/>
    <mergeCell ref="AH8:AN8"/>
    <mergeCell ref="AH9:AN9"/>
    <mergeCell ref="AH10:AN10"/>
    <mergeCell ref="AH11:AN11"/>
    <mergeCell ref="AH12:AN12"/>
    <mergeCell ref="AX3:AX4"/>
    <mergeCell ref="AY3:AY4"/>
    <mergeCell ref="AH4:AN4"/>
    <mergeCell ref="AH6:AN6"/>
    <mergeCell ref="AH7:AN7"/>
    <mergeCell ref="AO3:AO4"/>
    <mergeCell ref="AP3:AP4"/>
    <mergeCell ref="AQ3:AQ4"/>
    <mergeCell ref="AT3:AT4"/>
    <mergeCell ref="AU3:AU4"/>
    <mergeCell ref="AV3:AV4"/>
    <mergeCell ref="A36:AT36"/>
    <mergeCell ref="AQ1:AW1"/>
    <mergeCell ref="AF3:AF4"/>
    <mergeCell ref="A3:A4"/>
    <mergeCell ref="B3:B4"/>
    <mergeCell ref="C3:C4"/>
    <mergeCell ref="D3:D4"/>
    <mergeCell ref="E3:E4"/>
    <mergeCell ref="F3:F4"/>
    <mergeCell ref="H3:H4"/>
    <mergeCell ref="M3:M4"/>
    <mergeCell ref="N3:N4"/>
    <mergeCell ref="O3:O4"/>
    <mergeCell ref="AE3:AE4"/>
    <mergeCell ref="AH13:AN13"/>
    <mergeCell ref="AW3:AW4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2019</vt:lpstr>
      <vt:lpstr>2020</vt:lpstr>
      <vt:lpstr>2021</vt:lpstr>
      <vt:lpstr>'2019'!Заголовки_для_печати</vt:lpstr>
      <vt:lpstr>'2019'!Область_печати</vt:lpstr>
      <vt:lpstr>'2020'!Область_печати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Елена Александровна</dc:creator>
  <cp:lastModifiedBy>Trishin RA.</cp:lastModifiedBy>
  <cp:lastPrinted>2018-10-31T07:07:11Z</cp:lastPrinted>
  <dcterms:created xsi:type="dcterms:W3CDTF">2017-11-22T07:57:08Z</dcterms:created>
  <dcterms:modified xsi:type="dcterms:W3CDTF">2018-10-31T07:07:51Z</dcterms:modified>
</cp:coreProperties>
</file>